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heckCompatibility="1" defaultThemeVersion="124226"/>
  <bookViews>
    <workbookView xWindow="240" yWindow="72" windowWidth="15480" windowHeight="10872"/>
  </bookViews>
  <sheets>
    <sheet name="Приложение 5  доходов  2021" sheetId="1" r:id="rId1"/>
  </sheets>
  <definedNames>
    <definedName name="_xlnm.Print_Titles" localSheetId="0">'Приложение 5  доходов  2021'!$7:$7</definedName>
  </definedNames>
  <calcPr calcId="124519"/>
</workbook>
</file>

<file path=xl/calcChain.xml><?xml version="1.0" encoding="utf-8"?>
<calcChain xmlns="http://schemas.openxmlformats.org/spreadsheetml/2006/main">
  <c r="M180" i="1"/>
  <c r="A10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A66" s="1"/>
  <c r="A67" s="1"/>
  <c r="A68" s="1"/>
  <c r="A69" s="1"/>
  <c r="A70" s="1"/>
  <c r="A71" s="1"/>
  <c r="A72" s="1"/>
  <c r="A73" s="1"/>
  <c r="A74" s="1"/>
  <c r="A75" s="1"/>
  <c r="A76" s="1"/>
  <c r="A77" s="1"/>
  <c r="A78" s="1"/>
  <c r="A79" s="1"/>
  <c r="A80" s="1"/>
  <c r="A81" s="1"/>
  <c r="A82" s="1"/>
  <c r="A83" s="1"/>
  <c r="A84" s="1"/>
  <c r="A85" s="1"/>
  <c r="A86" s="1"/>
  <c r="A87" s="1"/>
  <c r="A88" s="1"/>
  <c r="A89" s="1"/>
  <c r="A90" s="1"/>
  <c r="A91" s="1"/>
  <c r="A92" s="1"/>
  <c r="A93" s="1"/>
  <c r="A94" s="1"/>
  <c r="A95" s="1"/>
  <c r="A96" s="1"/>
  <c r="A97" s="1"/>
  <c r="A98" s="1"/>
  <c r="A99" s="1"/>
  <c r="A100" s="1"/>
  <c r="A101" s="1"/>
  <c r="A102" s="1"/>
  <c r="A103" s="1"/>
  <c r="A104" s="1"/>
  <c r="A105" s="1"/>
  <c r="A106" s="1"/>
  <c r="A107" s="1"/>
  <c r="A108" s="1"/>
  <c r="A109" s="1"/>
  <c r="A110" s="1"/>
  <c r="A111" s="1"/>
  <c r="A112" s="1"/>
  <c r="A113" s="1"/>
  <c r="A114" s="1"/>
  <c r="A115" s="1"/>
  <c r="A116" s="1"/>
  <c r="A117" s="1"/>
  <c r="A118" s="1"/>
  <c r="A119" s="1"/>
  <c r="A120" s="1"/>
  <c r="A121" s="1"/>
  <c r="A122" s="1"/>
  <c r="A123" s="1"/>
  <c r="A124" s="1"/>
  <c r="A125" s="1"/>
  <c r="A126" s="1"/>
  <c r="A127" s="1"/>
  <c r="A128" s="1"/>
  <c r="A129" s="1"/>
  <c r="A130" s="1"/>
  <c r="A131" s="1"/>
  <c r="A132" s="1"/>
  <c r="A133" s="1"/>
  <c r="A134" s="1"/>
  <c r="A135" s="1"/>
  <c r="A136" s="1"/>
  <c r="A137" s="1"/>
  <c r="A138" s="1"/>
  <c r="A139" s="1"/>
  <c r="A140" s="1"/>
  <c r="A141" s="1"/>
  <c r="A142" s="1"/>
  <c r="A143" s="1"/>
  <c r="A144" s="1"/>
  <c r="A145" s="1"/>
  <c r="A146" s="1"/>
  <c r="A147" s="1"/>
  <c r="A148" s="1"/>
  <c r="A149" s="1"/>
  <c r="A150" s="1"/>
  <c r="A151" s="1"/>
  <c r="A152" s="1"/>
  <c r="A153" s="1"/>
  <c r="A154" s="1"/>
  <c r="A155" s="1"/>
  <c r="A156" s="1"/>
  <c r="A157" s="1"/>
  <c r="A158" s="1"/>
  <c r="A159" s="1"/>
  <c r="A160" s="1"/>
  <c r="A161" s="1"/>
  <c r="A162" s="1"/>
  <c r="A163" s="1"/>
  <c r="A164" s="1"/>
  <c r="A165" s="1"/>
  <c r="A166" s="1"/>
  <c r="A167" s="1"/>
  <c r="A168" s="1"/>
  <c r="A169" s="1"/>
  <c r="A170" s="1"/>
  <c r="A171" s="1"/>
  <c r="A172" s="1"/>
  <c r="A173" s="1"/>
  <c r="A174" s="1"/>
  <c r="A175" s="1"/>
  <c r="A176" s="1"/>
  <c r="A177" s="1"/>
  <c r="A178" s="1"/>
  <c r="A179" s="1"/>
  <c r="A180" s="1"/>
  <c r="M9"/>
  <c r="M10"/>
  <c r="M11"/>
  <c r="M12"/>
  <c r="M13"/>
  <c r="M14"/>
  <c r="M15"/>
  <c r="M16"/>
  <c r="M17"/>
  <c r="M18"/>
  <c r="M19"/>
  <c r="M20"/>
  <c r="M21"/>
  <c r="M22"/>
  <c r="M23"/>
  <c r="M24"/>
  <c r="M25"/>
  <c r="M26"/>
  <c r="M27"/>
  <c r="M28"/>
  <c r="M29"/>
  <c r="M30"/>
  <c r="M31"/>
  <c r="M32"/>
  <c r="M33"/>
  <c r="M34"/>
  <c r="M35"/>
  <c r="M36"/>
  <c r="M37"/>
  <c r="M38"/>
  <c r="M39"/>
  <c r="M40"/>
  <c r="M41"/>
  <c r="M42"/>
  <c r="M43"/>
  <c r="M44"/>
  <c r="M45"/>
  <c r="M46"/>
  <c r="M47"/>
  <c r="M48"/>
  <c r="M49"/>
  <c r="M50"/>
  <c r="M51"/>
  <c r="M52"/>
  <c r="M53"/>
  <c r="M54"/>
  <c r="M55"/>
  <c r="M56"/>
  <c r="M57"/>
  <c r="M58"/>
  <c r="M59"/>
  <c r="M60"/>
  <c r="M61"/>
  <c r="M62"/>
  <c r="M63"/>
  <c r="M64"/>
  <c r="M65"/>
  <c r="M66"/>
  <c r="M67"/>
  <c r="M68"/>
  <c r="M69"/>
  <c r="M70"/>
  <c r="M71"/>
  <c r="M72"/>
  <c r="M73"/>
  <c r="M74"/>
  <c r="M75"/>
  <c r="M76"/>
  <c r="M77"/>
  <c r="M78"/>
  <c r="M79"/>
  <c r="M80"/>
  <c r="M81"/>
  <c r="M82"/>
  <c r="M83"/>
  <c r="M84"/>
  <c r="M85"/>
  <c r="M86"/>
  <c r="M87"/>
  <c r="M88"/>
  <c r="M89"/>
  <c r="M90"/>
  <c r="M91"/>
  <c r="M92"/>
  <c r="M93"/>
  <c r="M94"/>
  <c r="M95"/>
  <c r="M96"/>
  <c r="M97"/>
  <c r="M98"/>
  <c r="M99"/>
  <c r="M100"/>
  <c r="M102"/>
  <c r="M103"/>
  <c r="M104"/>
  <c r="M105"/>
  <c r="M106"/>
  <c r="M107"/>
  <c r="M108"/>
  <c r="M109"/>
  <c r="M110"/>
  <c r="M111"/>
  <c r="M112"/>
  <c r="M113"/>
  <c r="M114"/>
  <c r="M115"/>
  <c r="M116"/>
  <c r="M117"/>
  <c r="M118"/>
  <c r="M119"/>
  <c r="M120"/>
  <c r="M121"/>
  <c r="M122"/>
  <c r="M123"/>
  <c r="M124"/>
  <c r="M125"/>
  <c r="M126"/>
  <c r="M127"/>
  <c r="M128"/>
  <c r="M129"/>
  <c r="M130"/>
  <c r="M131"/>
  <c r="M132"/>
  <c r="M133"/>
  <c r="M134"/>
  <c r="M135"/>
  <c r="M136"/>
  <c r="M137"/>
  <c r="M138"/>
  <c r="M139"/>
  <c r="M140"/>
  <c r="M141"/>
  <c r="M142"/>
  <c r="M143"/>
  <c r="M144"/>
  <c r="M145"/>
  <c r="M146"/>
  <c r="M147"/>
  <c r="M148"/>
  <c r="M149"/>
  <c r="M150"/>
  <c r="M151"/>
  <c r="M152"/>
  <c r="M153"/>
  <c r="M154"/>
  <c r="M155"/>
  <c r="M156"/>
  <c r="M157"/>
  <c r="M158"/>
  <c r="M159"/>
  <c r="M160"/>
  <c r="M164"/>
  <c r="M165"/>
  <c r="M166"/>
  <c r="M168"/>
  <c r="M169"/>
  <c r="M170"/>
  <c r="M171"/>
  <c r="M172"/>
  <c r="M173"/>
  <c r="M174"/>
  <c r="M175"/>
  <c r="M176"/>
  <c r="M179"/>
  <c r="M8"/>
  <c r="L13"/>
  <c r="L97" l="1"/>
  <c r="K97"/>
  <c r="L162" l="1"/>
  <c r="L161" s="1"/>
  <c r="K162"/>
  <c r="K161" s="1"/>
  <c r="L21" l="1"/>
  <c r="L178"/>
  <c r="L174"/>
  <c r="L173" s="1"/>
  <c r="L169"/>
  <c r="L168"/>
  <c r="L165"/>
  <c r="L164" s="1"/>
  <c r="L160" s="1"/>
  <c r="L155"/>
  <c r="L153"/>
  <c r="L150"/>
  <c r="L149" s="1"/>
  <c r="L144"/>
  <c r="L142"/>
  <c r="L139"/>
  <c r="L131"/>
  <c r="L129"/>
  <c r="L122"/>
  <c r="L118"/>
  <c r="L117" s="1"/>
  <c r="L115"/>
  <c r="L113"/>
  <c r="L111"/>
  <c r="L108" s="1"/>
  <c r="L107" s="1"/>
  <c r="L105"/>
  <c r="L104" s="1"/>
  <c r="L96"/>
  <c r="L94"/>
  <c r="L93" s="1"/>
  <c r="L90"/>
  <c r="L89" s="1"/>
  <c r="L85"/>
  <c r="L82" s="1"/>
  <c r="L81" s="1"/>
  <c r="L78"/>
  <c r="L75"/>
  <c r="L73"/>
  <c r="L72"/>
  <c r="L71" s="1"/>
  <c r="L69"/>
  <c r="L67"/>
  <c r="L65"/>
  <c r="L61"/>
  <c r="L60" s="1"/>
  <c r="L59" s="1"/>
  <c r="L57"/>
  <c r="L56" s="1"/>
  <c r="L55" s="1"/>
  <c r="L52"/>
  <c r="L50"/>
  <c r="L47"/>
  <c r="L45"/>
  <c r="L42"/>
  <c r="L39"/>
  <c r="L37"/>
  <c r="L35"/>
  <c r="L33"/>
  <c r="L31"/>
  <c r="L27"/>
  <c r="L25"/>
  <c r="L23"/>
  <c r="L11"/>
  <c r="L10" s="1"/>
  <c r="L167" l="1"/>
  <c r="M167" s="1"/>
  <c r="L177"/>
  <c r="M177" s="1"/>
  <c r="M178"/>
  <c r="L49"/>
  <c r="L121"/>
  <c r="L92"/>
  <c r="L74"/>
  <c r="L54"/>
  <c r="L44"/>
  <c r="L41" s="1"/>
  <c r="L30"/>
  <c r="L29" s="1"/>
  <c r="L20"/>
  <c r="L19" s="1"/>
  <c r="L88"/>
  <c r="L112"/>
  <c r="L103" s="1"/>
  <c r="L9"/>
  <c r="L64"/>
  <c r="L63" s="1"/>
  <c r="L8" l="1"/>
  <c r="L180" s="1"/>
  <c r="K40" l="1"/>
  <c r="K32"/>
  <c r="K14"/>
  <c r="K91"/>
  <c r="K111"/>
  <c r="K108" s="1"/>
  <c r="K107" s="1"/>
  <c r="K157"/>
  <c r="K159"/>
  <c r="K156"/>
  <c r="K153"/>
  <c r="K147"/>
  <c r="K146"/>
  <c r="K141"/>
  <c r="K138"/>
  <c r="K136"/>
  <c r="K135"/>
  <c r="K131"/>
  <c r="K130"/>
  <c r="K124"/>
  <c r="K123"/>
  <c r="K120"/>
  <c r="K77"/>
  <c r="K46"/>
  <c r="K43"/>
  <c r="K18"/>
  <c r="K15"/>
  <c r="K100" l="1"/>
  <c r="K158" l="1"/>
  <c r="K143"/>
  <c r="K140"/>
  <c r="K139"/>
  <c r="K137"/>
  <c r="K127"/>
  <c r="K126"/>
  <c r="K125"/>
  <c r="K119"/>
  <c r="K116"/>
  <c r="K87"/>
  <c r="K86"/>
  <c r="K84"/>
  <c r="K70"/>
  <c r="K68"/>
  <c r="K66"/>
  <c r="K48"/>
  <c r="K36"/>
  <c r="K34"/>
  <c r="K17"/>
  <c r="K16"/>
  <c r="K12"/>
  <c r="K38" l="1"/>
  <c r="K58"/>
  <c r="K102"/>
  <c r="K179"/>
  <c r="K176"/>
  <c r="K169"/>
  <c r="K145"/>
  <c r="K134"/>
  <c r="K128"/>
  <c r="K114"/>
  <c r="K98"/>
  <c r="K83"/>
  <c r="K80"/>
  <c r="K61"/>
  <c r="K60" s="1"/>
  <c r="K59" s="1"/>
  <c r="A9" l="1"/>
  <c r="K51"/>
  <c r="K144" l="1"/>
  <c r="K155"/>
  <c r="K35"/>
  <c r="K129" l="1"/>
  <c r="K73" l="1"/>
  <c r="K57" l="1"/>
  <c r="K56" s="1"/>
  <c r="K55" s="1"/>
  <c r="K54" s="1"/>
  <c r="K105" l="1"/>
  <c r="K104" s="1"/>
  <c r="K76"/>
  <c r="K79" l="1"/>
  <c r="K78" s="1"/>
  <c r="K151" l="1"/>
  <c r="K150" s="1"/>
  <c r="K149" s="1"/>
  <c r="K85"/>
  <c r="K178" l="1"/>
  <c r="K177" s="1"/>
  <c r="K174"/>
  <c r="K173" s="1"/>
  <c r="K165"/>
  <c r="K164" s="1"/>
  <c r="K160" s="1"/>
  <c r="K142"/>
  <c r="K122"/>
  <c r="K118"/>
  <c r="K117" s="1"/>
  <c r="K115"/>
  <c r="K113"/>
  <c r="K94"/>
  <c r="K93" s="1"/>
  <c r="K90"/>
  <c r="K89" s="1"/>
  <c r="K82"/>
  <c r="K81" s="1"/>
  <c r="K75"/>
  <c r="K74" s="1"/>
  <c r="K72"/>
  <c r="K71" s="1"/>
  <c r="K69"/>
  <c r="K67"/>
  <c r="K65"/>
  <c r="K64" s="1"/>
  <c r="K52"/>
  <c r="K50"/>
  <c r="K47"/>
  <c r="K45"/>
  <c r="K42"/>
  <c r="K39"/>
  <c r="K37"/>
  <c r="K33"/>
  <c r="K31"/>
  <c r="K27"/>
  <c r="K25"/>
  <c r="K23"/>
  <c r="K21"/>
  <c r="K13"/>
  <c r="K11"/>
  <c r="K10" s="1"/>
  <c r="K49" l="1"/>
  <c r="K30"/>
  <c r="K29" s="1"/>
  <c r="K112"/>
  <c r="K103" s="1"/>
  <c r="K44"/>
  <c r="K41" s="1"/>
  <c r="K121"/>
  <c r="K20"/>
  <c r="K19" s="1"/>
  <c r="K63"/>
  <c r="K9"/>
  <c r="K168"/>
  <c r="K167" s="1"/>
  <c r="K96"/>
  <c r="K92"/>
  <c r="K88" s="1"/>
  <c r="K8" s="1"/>
  <c r="K180" s="1"/>
</calcChain>
</file>

<file path=xl/sharedStrings.xml><?xml version="1.0" encoding="utf-8"?>
<sst xmlns="http://schemas.openxmlformats.org/spreadsheetml/2006/main" count="1560" uniqueCount="270">
  <si>
    <t xml:space="preserve">Прочие доходы от компенсации затрат государства </t>
  </si>
  <si>
    <t>Платежи, взимаемые государственными и муниципальными органами (организациями) за выполнение определенных функций</t>
  </si>
  <si>
    <t>АДМИНИСТРАТИВНЫЕ ПЛАТЕЖИ И СБОРЫ</t>
  </si>
  <si>
    <t>БЕЗВОЗМЕЗДНЫЕ ПОСТУПЛЕНИЯ</t>
  </si>
  <si>
    <t>ВСЕГО ДОХОДОВ</t>
  </si>
  <si>
    <t>ШТРАФЫ, САНКЦИИ, ВОЗМЕЩЕНИЕ УЩЕРБА</t>
  </si>
  <si>
    <t>НАЛОГИ НА ПРИБЫЛЬ, ДОХОДЫ</t>
  </si>
  <si>
    <t>Налог на прибыль организаций</t>
  </si>
  <si>
    <t xml:space="preserve">Налог на прибыль организаций, зачисляемый в бюджеты бюджетной системы Российской Федерации по соответствующим ставкам </t>
  </si>
  <si>
    <t>Налог на доходы физических лиц</t>
  </si>
  <si>
    <t>НАЛОГИ НА СОВОКУПНЫЙ ДОХОД</t>
  </si>
  <si>
    <t>Единый налог на вмененный доход для отдельных видов деятельности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</si>
  <si>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</si>
  <si>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</si>
  <si>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</si>
  <si>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Земельный налог</t>
  </si>
  <si>
    <t>ГОСУДАРСТВЕННАЯ ПОШЛИНА</t>
  </si>
  <si>
    <t>Государственная пошлина по делам, рассматриваемым в судах общей юрисдикции, мировыми судьями</t>
  </si>
  <si>
    <t>ДОХОДЫ ОТ ИСПОЛЬЗОВАНИЯ ИМУЩЕСТВА, НАХОДЯЩЕГОСЯ В ГОСУДАРСТВЕННОЙ И МУНИЦИПАЛЬНОЙ СОБСТВЕННОСТИ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</si>
  <si>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</si>
  <si>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ПЛАТЕЖИ ПРИ ПОЛЬЗОВАНИИ ПРИРОДНЫМИ РЕСУРСАМИ</t>
  </si>
  <si>
    <t>Плата за негативное воздействие на окружающую среду</t>
  </si>
  <si>
    <t>ДОХОДЫ ОТ ПРОДАЖИ МАТЕРИАЛЬНЫХ И НЕМАТЕРИАЛЬНЫХ АКТИВОВ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</si>
  <si>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</si>
  <si>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</si>
  <si>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НАЛОГОВЫЕ И НЕНАЛОГОВЫЕ ДОХОДЫ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</si>
  <si>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</si>
  <si>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 xml:space="preserve"> Доходы     от    продажи    земельных   участков,  государственная  собственность  на   которые   не  разграничена</t>
  </si>
  <si>
    <t>Платежи от государственных и муниципальных унитарных предприятий</t>
  </si>
  <si>
    <t xml:space="preserve">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</si>
  <si>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</si>
  <si>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</si>
  <si>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</si>
  <si>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</si>
  <si>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Плата за выбросы загрязняющих веществ в атмосферный воздух стационарными объектами</t>
  </si>
  <si>
    <t>ДОХОДЫ ОТ ОКАЗАНИЯ ПЛАТНЫХ УСЛУГ (РАБОТ) И КОМПЕНСАЦИИ ЗАТРАТ ГОСУДАРСТВА</t>
  </si>
  <si>
    <t>Доходы от компенсации затрат государства</t>
  </si>
  <si>
    <t>Доходы, поступающие в порядке возмещения расходов, понесенных в связи с эксплуатацией имущества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</si>
  <si>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</t>
  </si>
  <si>
    <t xml:space="preserve"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 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</si>
  <si>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</t>
  </si>
  <si>
    <t xml:space="preserve">Прочие безвозмездные поступления </t>
  </si>
  <si>
    <t>Прочие безвозмездные поступления в бюджеты городских округов</t>
  </si>
  <si>
    <t>Плата за размещение отходов производства и потребления</t>
  </si>
  <si>
    <t>Платежи, взимаемые органами местного самоуправления (организациями) городских округов за выполнение определенных функций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</si>
  <si>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</si>
  <si>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</si>
  <si>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Налог, взимаемый в связи с применением патентной системы налогообложения</t>
  </si>
  <si>
    <t>Налог, взимаемый в связи с применением патентной системы налогообложения, зачисляемый в бюджеты городских округов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</si>
  <si>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</si>
  <si>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</si>
  <si>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 xml:space="preserve">Доходы от оказания платных услуг (работ) </t>
  </si>
  <si>
    <t>Прочие доходы от оказания платных услуг (работ)</t>
  </si>
  <si>
    <t>Прочие доходы от оказания платных услуг (работ) получателями средств бюджетов городских округов</t>
  </si>
  <si>
    <t xml:space="preserve">НАЛОГИ НА ТОВАРЫ (РАБОТЫ, УСЛУГИ), РЕАЛИЗУЕМЫЕ НА ТЕРРИТОРИИ РОССИЙСКОЙ ФЕДЕРАЦИИ
</t>
  </si>
  <si>
    <t xml:space="preserve">Акцизы по подакцизным товарам (продукции), производимым на территории Российской Федерации
</t>
  </si>
  <si>
    <t>Доходы от продажи земельных участков, находящихся в государственной и муниципальной собственности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</si>
  <si>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Федерации</t>
  </si>
  <si>
    <t>Земельный налог с организаций, обладающих земельным участком, расположенным в границах городских округов</t>
  </si>
  <si>
    <t>Земельный налог с физических лиц, обладающих земельным участком, расположенным в границах городских округов</t>
  </si>
  <si>
    <t>Земельный налог с физических лиц</t>
  </si>
  <si>
    <t>Земельный налог с организаций</t>
  </si>
  <si>
    <t xml:space="preserve">Налог на прибыль организаций (за исключением консолидированных групп налогоплательщиков), зачисляемый в бюджеты субъектов Российской Федерации
</t>
  </si>
  <si>
    <t xml:space="preserve">Доходы от сдачи в аренду имущества, составляющего государственную (муниципальную) казну (за исключением земельных участков)
</t>
  </si>
  <si>
    <t xml:space="preserve">Доходы от сдачи в аренду имущества, составляющего казну городских округов (за исключением земельных участков)
</t>
  </si>
  <si>
    <t>Плата за сбросы загрязняющих веществ в водные объекты</t>
  </si>
  <si>
    <t>Субсидии бюджетам бюджетной системы Российской Федерации (межбюджетные субсидии)</t>
  </si>
  <si>
    <t>Доходы, поступающие в порядке возмещения расходов, понесенных в связи с эксплуатацией  имущества городских округов (в части имущества, находящегося в оперативном управлении)</t>
  </si>
  <si>
    <t>Прочие доходы от компенсации затрат  бюджетов городских округов  (в части оплаты восстановительной стоимости сносимых зеленых насаждений)</t>
  </si>
  <si>
    <t>Государственная пошлина за государственную регистрацию, а также за совершение прочих юридически значимых действий</t>
  </si>
  <si>
    <t>Доходы от перечисления части прибыли  государственных и муниципальных унитарных предприятий, остающейся после уплаты налогов и обязательных платежей</t>
  </si>
  <si>
    <t>000</t>
  </si>
  <si>
    <t>1</t>
  </si>
  <si>
    <t>00</t>
  </si>
  <si>
    <t>0000</t>
  </si>
  <si>
    <t>01</t>
  </si>
  <si>
    <t>110</t>
  </si>
  <si>
    <t>010</t>
  </si>
  <si>
    <t>182</t>
  </si>
  <si>
    <t>012</t>
  </si>
  <si>
    <t>02</t>
  </si>
  <si>
    <t>Код классификации доходов бюджета</t>
  </si>
  <si>
    <t>код вида доходов бюджета</t>
  </si>
  <si>
    <t>код подвида доходов бюджета</t>
  </si>
  <si>
    <t>020</t>
  </si>
  <si>
    <t>030</t>
  </si>
  <si>
    <t>040</t>
  </si>
  <si>
    <t>03</t>
  </si>
  <si>
    <t>100</t>
  </si>
  <si>
    <t>230</t>
  </si>
  <si>
    <t>240</t>
  </si>
  <si>
    <t>250</t>
  </si>
  <si>
    <t>260</t>
  </si>
  <si>
    <t>05</t>
  </si>
  <si>
    <t>04</t>
  </si>
  <si>
    <t>06</t>
  </si>
  <si>
    <t>032</t>
  </si>
  <si>
    <t>042</t>
  </si>
  <si>
    <t>08</t>
  </si>
  <si>
    <t>07</t>
  </si>
  <si>
    <t>150</t>
  </si>
  <si>
    <t>906</t>
  </si>
  <si>
    <t>11</t>
  </si>
  <si>
    <t>120</t>
  </si>
  <si>
    <t>024</t>
  </si>
  <si>
    <t>070</t>
  </si>
  <si>
    <t>074</t>
  </si>
  <si>
    <t>014</t>
  </si>
  <si>
    <t>09</t>
  </si>
  <si>
    <t>931</t>
  </si>
  <si>
    <t>044</t>
  </si>
  <si>
    <t>12</t>
  </si>
  <si>
    <t>048</t>
  </si>
  <si>
    <t>130</t>
  </si>
  <si>
    <t>13</t>
  </si>
  <si>
    <t>990</t>
  </si>
  <si>
    <t>994</t>
  </si>
  <si>
    <t>975</t>
  </si>
  <si>
    <t>060</t>
  </si>
  <si>
    <t>064</t>
  </si>
  <si>
    <t>0100</t>
  </si>
  <si>
    <t>14</t>
  </si>
  <si>
    <t>430</t>
  </si>
  <si>
    <t>15</t>
  </si>
  <si>
    <t>140</t>
  </si>
  <si>
    <t>16</t>
  </si>
  <si>
    <t>050</t>
  </si>
  <si>
    <t>2</t>
  </si>
  <si>
    <t>20</t>
  </si>
  <si>
    <t>30</t>
  </si>
  <si>
    <t>№ строки</t>
  </si>
  <si>
    <t>БЕЗВОЗМЕЗДНЫЕ ПОСТУПЛЕНИЯ ОТ ДРУГИХ БЮДЖЕТОВ БЮДЖЕТНОЙ СИСТЕМЫ РОССИЙСКОЙ ФЕДЕРАЦИИ</t>
  </si>
  <si>
    <t>Субвенции бюджетам бюджетной системы Российской Федерации</t>
  </si>
  <si>
    <t>041</t>
  </si>
  <si>
    <t xml:space="preserve">Плата за размещение отходов производства
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</si>
  <si>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</si>
  <si>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</si>
  <si>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</si>
  <si>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Доходы, поступающие в порядке возмещения расходов, понесенных в связи с эксплуатацией  имущества городских округов </t>
  </si>
  <si>
    <t>231</t>
  </si>
  <si>
    <t>241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</si>
  <si>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</si>
  <si>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251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</si>
  <si>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</si>
  <si>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261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</si>
  <si>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</si>
  <si>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</t>
  </si>
  <si>
    <t>123</t>
  </si>
  <si>
    <t>053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</si>
  <si>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</si>
  <si>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063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</si>
  <si>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</si>
  <si>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203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</si>
  <si>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</si>
  <si>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Административные штрафы, установленные Кодексом Российской Федерации об административных правонарушениях</t>
  </si>
  <si>
    <t>Административные штрафы, установленные законами субъектов Российской Федерации об административных правонарушениях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</si>
  <si>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</si>
  <si>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группа доходов</t>
  </si>
  <si>
    <t>подгруппа доходов</t>
  </si>
  <si>
    <t>статья доходов</t>
  </si>
  <si>
    <t>подстатья доходов</t>
  </si>
  <si>
    <t>элемент доходов</t>
  </si>
  <si>
    <t>группа подвида доходов бюджета</t>
  </si>
  <si>
    <t>аналитическая группа подвида
 доходов бюджета</t>
  </si>
  <si>
    <t>код главного администратора
 доходов бюджета</t>
  </si>
  <si>
    <t>Наименование кода 
классификации доходов бюджета</t>
  </si>
  <si>
    <t>19</t>
  </si>
  <si>
    <t>Возврат прочих остатков субсидий, субвенций и иных межбюджетных трансфертов, имеющих целевое назначение, прошлых лет</t>
  </si>
  <si>
    <t>60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</si>
  <si>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</si>
  <si>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991</t>
  </si>
  <si>
    <t>188</t>
  </si>
  <si>
    <t>129</t>
  </si>
  <si>
    <t>439</t>
  </si>
  <si>
    <t>073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</si>
  <si>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</si>
  <si>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083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</si>
  <si>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</si>
  <si>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153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</si>
  <si>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</si>
  <si>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173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</si>
  <si>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</si>
  <si>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193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</si>
  <si>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</si>
  <si>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Платежи в целях возмещения причиненного ущерба (убытков)</t>
  </si>
  <si>
    <t>006</t>
  </si>
  <si>
    <t>093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</si>
  <si>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</t>
  </si>
  <si>
    <t>143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</si>
  <si>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</t>
  </si>
  <si>
    <t>2021 год,
тыс.руб.</t>
  </si>
  <si>
    <t>080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</si>
  <si>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</si>
  <si>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нормативам,установленным Федеральным законом о федеральном бюджете в целях формирования дорожных фондов субъектов Российской Федерации)</t>
  </si>
  <si>
    <t>Налог, взимаемый в связи с применением упрощенной системы налогообложения</t>
  </si>
  <si>
    <t>Налог, взимаемый с налогоплательщиков, выбравших в качестве объекта налогообложения доходы</t>
  </si>
  <si>
    <t>011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</si>
  <si>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</si>
  <si>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021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</si>
  <si>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</si>
  <si>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Плата, поступившая в рамках договора за
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</si>
  <si>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</si>
  <si>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Прочие доходы от компенсации затрат бюджетов городских округов</t>
  </si>
  <si>
    <t>Налог на доходы физических лиц части суммы налога, превышающей 650 000 рублей, относящейся к части налоговой базы, превышающей 5 000 000 рублей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</si>
  <si>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</si>
  <si>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</si>
  <si>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</si>
  <si>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901</t>
  </si>
  <si>
    <t>031</t>
  </si>
  <si>
    <t xml:space="preserve">Возмещение ущерба при возникновении страховых случаев, когда выгодоприобретателями выступают получатели средств бюджета городского округа
</t>
  </si>
  <si>
    <t>Иные межбюджетные трансферты</t>
  </si>
  <si>
    <t>40</t>
  </si>
  <si>
    <t>Дотации бюджетам бюджетной системы Российской Федерации</t>
  </si>
  <si>
    <t>ПРОЧИЕ НЕНАЛОГОВЫЕ ДОХОДЫ</t>
  </si>
  <si>
    <t>17</t>
  </si>
  <si>
    <t>Инициативные платежи</t>
  </si>
  <si>
    <t>Инициативные платежи, зачисляемые в бюджеты городских округов</t>
  </si>
  <si>
    <t>0001</t>
  </si>
  <si>
    <t>Инициативные платежи, зачисляемые в бюджеты городских округов (проект "Детский сад-территория здоровья")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</si>
  <si>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</si>
  <si>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0300</t>
  </si>
  <si>
    <t xml:space="preserve">Прочие доходы от компенсации затрат  бюджетов городских округов (в части возврата дебиторской задолженности прошлых лет по краевым целевым средствам) </t>
  </si>
  <si>
    <t>Плата за размещение твердых коммунальных отходов</t>
  </si>
  <si>
    <t>0006</t>
  </si>
  <si>
    <t>Доходы от продажи квартир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</si>
  <si>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</si>
  <si>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</si>
  <si>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выявленные должностными лицами органов муниципального контроля</t>
  </si>
  <si>
    <t>Доходы от продажи квартир, находящихся в собственности городских округов</t>
  </si>
  <si>
    <t>410</t>
  </si>
  <si>
    <t>113</t>
  </si>
  <si>
    <t>194</t>
  </si>
  <si>
    <t>ЗАДОЛЖЕННОСТЬ И ПЕРЕРАСЧЕТЫ ПО ОТМЕНЕННЫМ НАЛОГАМ, СБОРАМ И ИНЫМ ОБЯЗАТЕЛЬНЫМ ПЛАТЕЖАМ</t>
  </si>
  <si>
    <t>Налоги на имущество</t>
  </si>
  <si>
    <t>Земельный налог (по обязательствам, возникшим до 1 января 2006 года)</t>
  </si>
  <si>
    <t>Земельный налог (по обязательствам, возникшим до 1 января 2006 года), мобилизуемый на территориях городских округов</t>
  </si>
  <si>
    <t>Земельный налог (по обязательствам, возникшим до 1 января 2006 года), мобилизуемый на территориях городских округов (пени по соответствующему платежу)</t>
  </si>
  <si>
    <t>052</t>
  </si>
  <si>
    <t>Прочие доходы от компенсации затрат бюджетов городских округов (в части возврата дебиторской задолженности прошлых лет по средствам местного бюджета)</t>
  </si>
  <si>
    <t>0200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</si>
  <si>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</si>
  <si>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</si>
  <si>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</si>
  <si>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</si>
  <si>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>Минимальный налог, зачисляемый в бюджеты субъектов Российской Федерации (за налоговые периоды, истекшие до 1 января 2016 года) (сумма платежа (перерасчеты, недоимка и задолженность по соответствующему платежу, в том числе по отмененному)</t>
  </si>
  <si>
    <t>090</t>
  </si>
  <si>
    <t>Прочие местные налоги и сборы, мобилизуемые на территориях городских округов (пени по соответствующему платежу)</t>
  </si>
  <si>
    <t>440</t>
  </si>
  <si>
    <t>976</t>
  </si>
  <si>
    <t>Прочие налоги и сборы (по отмененным местным налогам и сборам)</t>
  </si>
  <si>
    <t>Прочие местные налоги и сборы</t>
  </si>
  <si>
    <t>Прочие местные налоги и сборы, мобилизуемые на территориях городских округов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</si>
  <si>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</si>
  <si>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реализации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</si>
  <si>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Доходы от реализации имущества, находящегося в оперативном управлении учреждений, находящихся в ведении органов управления городских округов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</si>
  <si>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округов)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</si>
  <si>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</t>
  </si>
  <si>
    <t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движения, налагаемые мировыми судьями, комиссиями по делам несовершеннолетних и защит</t>
  </si>
  <si>
    <t>1000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</si>
  <si>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 (установка и эксплуатация рекламных конструкций)</t>
  </si>
  <si>
    <t>0003</t>
  </si>
  <si>
    <t>Государственная пошлина за выдачу разрешения на установку рекламной конструкции (сумма платежа)</t>
  </si>
  <si>
    <t>956</t>
  </si>
  <si>
    <t>исполнено  тыс.руб.</t>
  </si>
  <si>
    <t>% исполнения</t>
  </si>
  <si>
    <t>Прочие неналоговые доходы</t>
  </si>
  <si>
    <t>Прочие неналоговые доходы бюджетов городских округов</t>
  </si>
  <si>
    <t>О5</t>
  </si>
  <si>
    <t xml:space="preserve">Приложение 2
 к решению Дивногорского городского Совета депутатов от   .05.2022 №   -    -ГС
 "Об утверждении отчета об исполнении бюджета г. Дивногорска за 2021 год "
</t>
  </si>
  <si>
    <t xml:space="preserve">Доходы  бюджета  г.Дивногорска за 2021 год </t>
  </si>
</sst>
</file>

<file path=xl/styles.xml><?xml version="1.0" encoding="utf-8"?>
<styleSheet xmlns="http://schemas.openxmlformats.org/spreadsheetml/2006/main">
  <numFmts count="4">
    <numFmt numFmtId="164" formatCode="_-* #,##0.00_р_._-;\-* #,##0.00_р_._-;_-* &quot;-&quot;??_р_._-;_-@_-"/>
    <numFmt numFmtId="165" formatCode="0.0"/>
    <numFmt numFmtId="166" formatCode="#,##0.0"/>
    <numFmt numFmtId="167" formatCode="#,##0.00000"/>
  </numFmts>
  <fonts count="24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Helv"/>
      <charset val="204"/>
    </font>
    <font>
      <sz val="8"/>
      <name val="Arial Cyr"/>
      <charset val="204"/>
    </font>
    <font>
      <sz val="10"/>
      <name val="Arial Cyr"/>
      <charset val="204"/>
    </font>
    <font>
      <u/>
      <sz val="11"/>
      <color theme="10"/>
      <name val="Calibri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9"/>
      <name val="Arial"/>
      <family val="2"/>
      <charset val="204"/>
    </font>
    <font>
      <sz val="9"/>
      <color indexed="8"/>
      <name val="Arial"/>
      <family val="2"/>
      <charset val="204"/>
    </font>
    <font>
      <sz val="12"/>
      <color rgb="FF000000"/>
      <name val="Arial"/>
      <family val="2"/>
      <charset val="204"/>
    </font>
    <font>
      <sz val="10"/>
      <name val="Arial"/>
      <family val="2"/>
      <charset val="204"/>
    </font>
    <font>
      <b/>
      <sz val="12"/>
      <color rgb="FF000000"/>
      <name val="Arial"/>
      <family val="2"/>
      <charset val="204"/>
    </font>
    <font>
      <b/>
      <sz val="12"/>
      <color theme="1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color rgb="FF000000"/>
      <name val="Calibri"/>
      <family val="2"/>
      <scheme val="minor"/>
    </font>
    <font>
      <b/>
      <sz val="11"/>
      <color indexed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</borders>
  <cellStyleXfs count="20">
    <xf numFmtId="0" fontId="0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4" fillId="0" borderId="0"/>
    <xf numFmtId="164" fontId="4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5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19" fillId="0" borderId="0"/>
    <xf numFmtId="0" fontId="19" fillId="0" borderId="0"/>
    <xf numFmtId="0" fontId="20" fillId="0" borderId="0"/>
    <xf numFmtId="0" fontId="22" fillId="0" borderId="0"/>
    <xf numFmtId="0" fontId="21" fillId="0" borderId="0"/>
  </cellStyleXfs>
  <cellXfs count="84">
    <xf numFmtId="0" fontId="0" fillId="0" borderId="0" xfId="0"/>
    <xf numFmtId="0" fontId="8" fillId="0" borderId="0" xfId="0" applyFont="1" applyAlignment="1">
      <alignment vertical="top"/>
    </xf>
    <xf numFmtId="0" fontId="8" fillId="0" borderId="0" xfId="0" applyFont="1" applyAlignment="1">
      <alignment horizontal="left" vertical="top"/>
    </xf>
    <xf numFmtId="0" fontId="8" fillId="0" borderId="0" xfId="0" applyFont="1" applyFill="1" applyAlignment="1">
      <alignment vertical="top"/>
    </xf>
    <xf numFmtId="166" fontId="6" fillId="2" borderId="1" xfId="3" applyNumberFormat="1" applyFont="1" applyFill="1" applyBorder="1" applyAlignment="1">
      <alignment horizontal="right" vertical="center" wrapText="1"/>
    </xf>
    <xf numFmtId="166" fontId="10" fillId="2" borderId="1" xfId="3" applyNumberFormat="1" applyFont="1" applyFill="1" applyBorder="1" applyAlignment="1">
      <alignment horizontal="right" vertical="center" wrapText="1"/>
    </xf>
    <xf numFmtId="166" fontId="6" fillId="2" borderId="1" xfId="3" applyNumberFormat="1" applyFont="1" applyFill="1" applyBorder="1" applyAlignment="1">
      <alignment horizontal="right" vertical="center"/>
    </xf>
    <xf numFmtId="166" fontId="11" fillId="2" borderId="1" xfId="3" applyNumberFormat="1" applyFont="1" applyFill="1" applyBorder="1" applyAlignment="1">
      <alignment horizontal="right" vertical="center" wrapText="1"/>
    </xf>
    <xf numFmtId="166" fontId="7" fillId="2" borderId="1" xfId="3" applyNumberFormat="1" applyFont="1" applyFill="1" applyBorder="1" applyAlignment="1">
      <alignment horizontal="right" vertical="center" wrapText="1"/>
    </xf>
    <xf numFmtId="167" fontId="8" fillId="0" borderId="0" xfId="0" applyNumberFormat="1" applyFont="1" applyFill="1" applyAlignment="1">
      <alignment vertical="top"/>
    </xf>
    <xf numFmtId="166" fontId="8" fillId="0" borderId="0" xfId="0" applyNumberFormat="1" applyFont="1" applyFill="1" applyAlignment="1">
      <alignment vertical="top"/>
    </xf>
    <xf numFmtId="166" fontId="8" fillId="0" borderId="0" xfId="3" applyNumberFormat="1" applyFont="1" applyAlignment="1">
      <alignment horizontal="center" vertical="top"/>
    </xf>
    <xf numFmtId="166" fontId="6" fillId="0" borderId="0" xfId="3" applyNumberFormat="1" applyFont="1" applyAlignment="1">
      <alignment horizontal="center" vertical="center"/>
    </xf>
    <xf numFmtId="166" fontId="6" fillId="0" borderId="0" xfId="3" applyNumberFormat="1" applyFont="1" applyAlignment="1">
      <alignment horizontal="left" vertical="top"/>
    </xf>
    <xf numFmtId="166" fontId="6" fillId="0" borderId="0" xfId="3" applyNumberFormat="1" applyFont="1" applyAlignment="1">
      <alignment horizontal="right" vertical="top"/>
    </xf>
    <xf numFmtId="166" fontId="12" fillId="0" borderId="1" xfId="0" applyNumberFormat="1" applyFont="1" applyFill="1" applyBorder="1" applyAlignment="1">
      <alignment horizontal="center" vertical="center" textRotation="90" wrapText="1"/>
    </xf>
    <xf numFmtId="166" fontId="9" fillId="0" borderId="1" xfId="3" applyNumberFormat="1" applyFont="1" applyBorder="1" applyAlignment="1">
      <alignment horizontal="center" vertical="center" wrapText="1"/>
    </xf>
    <xf numFmtId="166" fontId="9" fillId="0" borderId="1" xfId="3" applyNumberFormat="1" applyFont="1" applyBorder="1" applyAlignment="1">
      <alignment horizontal="center" vertical="top" wrapText="1"/>
    </xf>
    <xf numFmtId="166" fontId="9" fillId="0" borderId="1" xfId="3" applyNumberFormat="1" applyFont="1" applyFill="1" applyBorder="1" applyAlignment="1">
      <alignment horizontal="center" vertical="center" wrapText="1"/>
    </xf>
    <xf numFmtId="166" fontId="6" fillId="2" borderId="1" xfId="0" applyNumberFormat="1" applyFont="1" applyFill="1" applyBorder="1" applyAlignment="1">
      <alignment horizontal="center" vertical="center"/>
    </xf>
    <xf numFmtId="166" fontId="10" fillId="2" borderId="1" xfId="3" applyNumberFormat="1" applyFont="1" applyFill="1" applyBorder="1" applyAlignment="1">
      <alignment vertical="top" wrapText="1"/>
    </xf>
    <xf numFmtId="166" fontId="11" fillId="2" borderId="1" xfId="3" applyNumberFormat="1" applyFont="1" applyFill="1" applyBorder="1" applyAlignment="1">
      <alignment vertical="top" wrapText="1"/>
    </xf>
    <xf numFmtId="166" fontId="11" fillId="2" borderId="1" xfId="3" applyNumberFormat="1" applyFont="1" applyFill="1" applyBorder="1" applyAlignment="1">
      <alignment horizontal="right" vertical="center"/>
    </xf>
    <xf numFmtId="166" fontId="6" fillId="2" borderId="1" xfId="3" applyNumberFormat="1" applyFont="1" applyFill="1" applyBorder="1" applyAlignment="1">
      <alignment vertical="top" wrapText="1"/>
    </xf>
    <xf numFmtId="166" fontId="14" fillId="2" borderId="1" xfId="0" quotePrefix="1" applyNumberFormat="1" applyFont="1" applyFill="1" applyBorder="1" applyAlignment="1">
      <alignment horizontal="left" vertical="top" wrapText="1"/>
    </xf>
    <xf numFmtId="166" fontId="7" fillId="2" borderId="1" xfId="3" applyNumberFormat="1" applyFont="1" applyFill="1" applyBorder="1" applyAlignment="1">
      <alignment vertical="top" wrapText="1"/>
    </xf>
    <xf numFmtId="166" fontId="7" fillId="2" borderId="1" xfId="3" applyNumberFormat="1" applyFont="1" applyFill="1" applyBorder="1" applyAlignment="1">
      <alignment horizontal="right" vertical="center"/>
    </xf>
    <xf numFmtId="166" fontId="6" fillId="2" borderId="1" xfId="0" applyNumberFormat="1" applyFont="1" applyFill="1" applyBorder="1" applyAlignment="1">
      <alignment vertical="top" wrapText="1"/>
    </xf>
    <xf numFmtId="166" fontId="6" fillId="2" borderId="1" xfId="0" applyNumberFormat="1" applyFont="1" applyFill="1" applyBorder="1" applyAlignment="1">
      <alignment horizontal="center" vertical="top"/>
    </xf>
    <xf numFmtId="166" fontId="14" fillId="2" borderId="1" xfId="0" quotePrefix="1" applyNumberFormat="1" applyFont="1" applyFill="1" applyBorder="1" applyAlignment="1">
      <alignment horizontal="center" vertical="top"/>
    </xf>
    <xf numFmtId="166" fontId="16" fillId="2" borderId="1" xfId="0" quotePrefix="1" applyNumberFormat="1" applyFont="1" applyFill="1" applyBorder="1" applyAlignment="1">
      <alignment horizontal="left" vertical="top" wrapText="1"/>
    </xf>
    <xf numFmtId="166" fontId="7" fillId="0" borderId="1" xfId="15" applyNumberFormat="1" applyFont="1" applyBorder="1" applyAlignment="1" applyProtection="1">
      <alignment horizontal="left" vertical="center" wrapText="1"/>
    </xf>
    <xf numFmtId="166" fontId="6" fillId="0" borderId="1" xfId="16" applyNumberFormat="1" applyFont="1" applyBorder="1" applyAlignment="1" applyProtection="1">
      <alignment horizontal="left" vertical="center" wrapText="1"/>
    </xf>
    <xf numFmtId="166" fontId="10" fillId="2" borderId="1" xfId="0" applyNumberFormat="1" applyFont="1" applyFill="1" applyBorder="1" applyAlignment="1">
      <alignment vertical="top" wrapText="1"/>
    </xf>
    <xf numFmtId="166" fontId="11" fillId="2" borderId="1" xfId="0" applyNumberFormat="1" applyFont="1" applyFill="1" applyBorder="1" applyAlignment="1">
      <alignment vertical="top" wrapText="1"/>
    </xf>
    <xf numFmtId="166" fontId="7" fillId="2" borderId="1" xfId="12" applyNumberFormat="1" applyFont="1" applyFill="1" applyBorder="1" applyAlignment="1" applyProtection="1">
      <alignment horizontal="left" vertical="center" wrapText="1"/>
    </xf>
    <xf numFmtId="166" fontId="6" fillId="2" borderId="1" xfId="12" applyNumberFormat="1" applyFont="1" applyFill="1" applyBorder="1" applyAlignment="1" applyProtection="1">
      <alignment horizontal="left" vertical="center" wrapText="1"/>
    </xf>
    <xf numFmtId="166" fontId="6" fillId="2" borderId="1" xfId="2" applyNumberFormat="1" applyFont="1" applyFill="1" applyBorder="1" applyAlignment="1">
      <alignment vertical="top" wrapText="1"/>
    </xf>
    <xf numFmtId="166" fontId="7" fillId="2" borderId="1" xfId="1" applyNumberFormat="1" applyFont="1" applyFill="1" applyBorder="1" applyAlignment="1">
      <alignment vertical="top" wrapText="1"/>
    </xf>
    <xf numFmtId="166" fontId="10" fillId="2" borderId="1" xfId="3" applyNumberFormat="1" applyFont="1" applyFill="1" applyBorder="1" applyAlignment="1">
      <alignment horizontal="right" vertical="center"/>
    </xf>
    <xf numFmtId="166" fontId="6" fillId="2" borderId="1" xfId="1" applyNumberFormat="1" applyFont="1" applyFill="1" applyBorder="1" applyAlignment="1">
      <alignment vertical="top" wrapText="1"/>
    </xf>
    <xf numFmtId="166" fontId="6" fillId="2" borderId="1" xfId="0" applyNumberFormat="1" applyFont="1" applyFill="1" applyBorder="1" applyAlignment="1">
      <alignment wrapText="1"/>
    </xf>
    <xf numFmtId="166" fontId="6" fillId="2" borderId="1" xfId="11" applyNumberFormat="1" applyFont="1" applyFill="1" applyBorder="1" applyAlignment="1" applyProtection="1">
      <alignment horizontal="left" vertical="center" wrapText="1"/>
    </xf>
    <xf numFmtId="166" fontId="6" fillId="2" borderId="1" xfId="13" applyNumberFormat="1" applyFont="1" applyFill="1" applyBorder="1" applyAlignment="1" applyProtection="1">
      <alignment horizontal="left" vertical="center" wrapText="1"/>
    </xf>
    <xf numFmtId="166" fontId="6" fillId="2" borderId="1" xfId="0" applyNumberFormat="1" applyFont="1" applyFill="1" applyBorder="1" applyAlignment="1">
      <alignment horizontal="left" vertical="top" wrapText="1"/>
    </xf>
    <xf numFmtId="166" fontId="7" fillId="2" borderId="1" xfId="11" applyNumberFormat="1" applyFont="1" applyFill="1" applyBorder="1" applyAlignment="1" applyProtection="1">
      <alignment horizontal="left" vertical="center" wrapText="1"/>
    </xf>
    <xf numFmtId="166" fontId="6" fillId="2" borderId="1" xfId="0" applyNumberFormat="1" applyFont="1" applyFill="1" applyBorder="1" applyAlignment="1">
      <alignment horizontal="center" vertical="center" wrapText="1"/>
    </xf>
    <xf numFmtId="166" fontId="7" fillId="2" borderId="1" xfId="9" applyNumberFormat="1" applyFont="1" applyFill="1" applyBorder="1" applyAlignment="1" applyProtection="1">
      <alignment vertical="top" wrapText="1"/>
    </xf>
    <xf numFmtId="166" fontId="6" fillId="2" borderId="1" xfId="0" applyNumberFormat="1" applyFont="1" applyFill="1" applyBorder="1" applyAlignment="1" applyProtection="1">
      <alignment horizontal="left" vertical="center" wrapText="1"/>
    </xf>
    <xf numFmtId="166" fontId="6" fillId="2" borderId="1" xfId="10" applyNumberFormat="1" applyFont="1" applyFill="1" applyBorder="1" applyAlignment="1" applyProtection="1">
      <alignment horizontal="left" vertical="center" wrapText="1"/>
    </xf>
    <xf numFmtId="166" fontId="7" fillId="2" borderId="1" xfId="0" applyNumberFormat="1" applyFont="1" applyFill="1" applyBorder="1" applyAlignment="1">
      <alignment horizontal="left" vertical="top" wrapText="1"/>
    </xf>
    <xf numFmtId="166" fontId="7" fillId="2" borderId="1" xfId="0" applyNumberFormat="1" applyFont="1" applyFill="1" applyBorder="1" applyAlignment="1">
      <alignment wrapText="1"/>
    </xf>
    <xf numFmtId="166" fontId="7" fillId="2" borderId="1" xfId="0" applyNumberFormat="1" applyFont="1" applyFill="1" applyBorder="1" applyAlignment="1" applyProtection="1">
      <alignment horizontal="left" vertical="center" wrapText="1"/>
    </xf>
    <xf numFmtId="166" fontId="7" fillId="2" borderId="1" xfId="14" applyNumberFormat="1" applyFont="1" applyFill="1" applyBorder="1" applyAlignment="1" applyProtection="1">
      <alignment horizontal="left" vertical="center" wrapText="1"/>
    </xf>
    <xf numFmtId="166" fontId="6" fillId="0" borderId="1" xfId="0" applyNumberFormat="1" applyFont="1" applyBorder="1" applyAlignment="1">
      <alignment wrapText="1"/>
    </xf>
    <xf numFmtId="166" fontId="7" fillId="2" borderId="1" xfId="0" applyNumberFormat="1" applyFont="1" applyFill="1" applyBorder="1" applyAlignment="1">
      <alignment vertical="center"/>
    </xf>
    <xf numFmtId="166" fontId="17" fillId="2" borderId="1" xfId="0" applyNumberFormat="1" applyFont="1" applyFill="1" applyBorder="1"/>
    <xf numFmtId="166" fontId="7" fillId="2" borderId="1" xfId="0" applyNumberFormat="1" applyFont="1" applyFill="1" applyBorder="1" applyAlignment="1">
      <alignment vertical="top" wrapText="1"/>
    </xf>
    <xf numFmtId="166" fontId="7" fillId="2" borderId="1" xfId="0" applyNumberFormat="1" applyFont="1" applyFill="1" applyBorder="1" applyAlignment="1">
      <alignment vertical="center" wrapText="1"/>
    </xf>
    <xf numFmtId="166" fontId="6" fillId="2" borderId="1" xfId="0" applyNumberFormat="1" applyFont="1" applyFill="1" applyBorder="1" applyAlignment="1">
      <alignment vertical="center" wrapText="1"/>
    </xf>
    <xf numFmtId="166" fontId="11" fillId="2" borderId="1" xfId="3" applyNumberFormat="1" applyFont="1" applyFill="1" applyBorder="1" applyAlignment="1">
      <alignment horizontal="center" vertical="center"/>
    </xf>
    <xf numFmtId="3" fontId="13" fillId="2" borderId="1" xfId="3" applyNumberFormat="1" applyFont="1" applyFill="1" applyBorder="1" applyAlignment="1">
      <alignment horizontal="center" vertical="center"/>
    </xf>
    <xf numFmtId="3" fontId="6" fillId="2" borderId="1" xfId="0" applyNumberFormat="1" applyFont="1" applyFill="1" applyBorder="1" applyAlignment="1">
      <alignment horizontal="center" vertical="center"/>
    </xf>
    <xf numFmtId="0" fontId="0" fillId="0" borderId="1" xfId="0" applyBorder="1"/>
    <xf numFmtId="166" fontId="7" fillId="0" borderId="1" xfId="17" applyNumberFormat="1" applyFont="1" applyBorder="1" applyAlignment="1" applyProtection="1">
      <alignment horizontal="left" vertical="center" wrapText="1"/>
    </xf>
    <xf numFmtId="166" fontId="6" fillId="0" borderId="1" xfId="17" applyNumberFormat="1" applyFont="1" applyBorder="1" applyAlignment="1" applyProtection="1">
      <alignment horizontal="left" vertical="center" wrapText="1"/>
    </xf>
    <xf numFmtId="166" fontId="7" fillId="0" borderId="1" xfId="0" applyNumberFormat="1" applyFont="1" applyBorder="1" applyAlignment="1" applyProtection="1">
      <alignment horizontal="left" vertical="center" wrapText="1"/>
    </xf>
    <xf numFmtId="166" fontId="6" fillId="0" borderId="1" xfId="0" applyNumberFormat="1" applyFont="1" applyBorder="1" applyAlignment="1" applyProtection="1">
      <alignment horizontal="left" vertical="center" wrapText="1"/>
    </xf>
    <xf numFmtId="166" fontId="6" fillId="0" borderId="1" xfId="19" applyNumberFormat="1" applyFont="1" applyBorder="1" applyAlignment="1" applyProtection="1">
      <alignment horizontal="left" vertical="center" wrapText="1"/>
    </xf>
    <xf numFmtId="166" fontId="16" fillId="0" borderId="1" xfId="0" applyNumberFormat="1" applyFont="1" applyBorder="1" applyAlignment="1">
      <alignment wrapText="1"/>
    </xf>
    <xf numFmtId="0" fontId="6" fillId="2" borderId="1" xfId="0" applyNumberFormat="1" applyFont="1" applyFill="1" applyBorder="1" applyAlignment="1">
      <alignment horizontal="center" vertical="top"/>
    </xf>
    <xf numFmtId="3" fontId="6" fillId="2" borderId="1" xfId="0" applyNumberFormat="1" applyFont="1" applyFill="1" applyBorder="1" applyAlignment="1">
      <alignment horizontal="center" vertical="top"/>
    </xf>
    <xf numFmtId="49" fontId="7" fillId="0" borderId="4" xfId="0" applyNumberFormat="1" applyFont="1" applyBorder="1" applyAlignment="1" applyProtection="1">
      <alignment horizontal="left" vertical="center" wrapText="1"/>
    </xf>
    <xf numFmtId="49" fontId="6" fillId="0" borderId="3" xfId="0" applyNumberFormat="1" applyFont="1" applyBorder="1" applyAlignment="1" applyProtection="1">
      <alignment horizontal="left" vertical="center" wrapText="1"/>
    </xf>
    <xf numFmtId="49" fontId="6" fillId="0" borderId="4" xfId="0" applyNumberFormat="1" applyFont="1" applyBorder="1" applyAlignment="1" applyProtection="1">
      <alignment horizontal="left" vertical="center" wrapText="1"/>
    </xf>
    <xf numFmtId="165" fontId="6" fillId="0" borderId="1" xfId="0" applyNumberFormat="1" applyFont="1" applyBorder="1" applyAlignment="1">
      <alignment vertical="center"/>
    </xf>
    <xf numFmtId="165" fontId="7" fillId="0" borderId="1" xfId="0" applyNumberFormat="1" applyFont="1" applyBorder="1" applyAlignment="1">
      <alignment vertical="center"/>
    </xf>
    <xf numFmtId="166" fontId="23" fillId="2" borderId="1" xfId="3" applyNumberFormat="1" applyFont="1" applyFill="1" applyBorder="1" applyAlignment="1">
      <alignment horizontal="right" vertical="center" wrapText="1"/>
    </xf>
    <xf numFmtId="0" fontId="6" fillId="0" borderId="0" xfId="4" applyFont="1" applyAlignment="1">
      <alignment horizontal="right" vertical="top" wrapText="1"/>
    </xf>
    <xf numFmtId="0" fontId="9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66" fontId="7" fillId="0" borderId="2" xfId="3" applyNumberFormat="1" applyFont="1" applyBorder="1" applyAlignment="1">
      <alignment horizontal="center" vertical="center" wrapText="1"/>
    </xf>
    <xf numFmtId="166" fontId="8" fillId="0" borderId="1" xfId="0" applyNumberFormat="1" applyFont="1" applyFill="1" applyBorder="1" applyAlignment="1">
      <alignment horizontal="center" vertical="center" wrapText="1"/>
    </xf>
    <xf numFmtId="166" fontId="8" fillId="0" borderId="1" xfId="0" applyNumberFormat="1" applyFont="1" applyFill="1" applyBorder="1" applyAlignment="1">
      <alignment horizontal="center" vertical="center" textRotation="90" wrapText="1"/>
    </xf>
  </cellXfs>
  <cellStyles count="20">
    <cellStyle name="Normal" xfId="18"/>
    <cellStyle name="Гиперссылка" xfId="9" builtinId="8"/>
    <cellStyle name="Обычный" xfId="0" builtinId="0"/>
    <cellStyle name="Обычный 2" xfId="5"/>
    <cellStyle name="Обычный 3" xfId="7"/>
    <cellStyle name="Обычный_динамика" xfId="10"/>
    <cellStyle name="Обычный_динамика_1" xfId="11"/>
    <cellStyle name="Обычный_Динамика_2" xfId="13"/>
    <cellStyle name="Обычный_Динамика_3" xfId="15"/>
    <cellStyle name="Обычный_Динамика_4" xfId="19"/>
    <cellStyle name="Обычный_доходы динамика" xfId="1"/>
    <cellStyle name="Обычный_доходы динамика 2009" xfId="2"/>
    <cellStyle name="Обычный_КВД_1" xfId="16"/>
    <cellStyle name="Обычный_Лист1" xfId="3"/>
    <cellStyle name="Обычный_Приложение 5  доходов  2021" xfId="12"/>
    <cellStyle name="Обычный_Приложение 5  доходов  2021_1" xfId="14"/>
    <cellStyle name="Обычный_Приложение 5  доходов  2021_2" xfId="17"/>
    <cellStyle name="Стиль 1" xfId="4"/>
    <cellStyle name="Финансовый 2" xfId="6"/>
    <cellStyle name="Финансовый 3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83"/>
  <sheetViews>
    <sheetView tabSelected="1" view="pageBreakPreview" topLeftCell="A163" zoomScale="98" zoomScaleSheetLayoutView="98" workbookViewId="0">
      <selection activeCell="P178" sqref="P178"/>
    </sheetView>
  </sheetViews>
  <sheetFormatPr defaultRowHeight="13.2"/>
  <cols>
    <col min="1" max="1" width="4.33203125" style="1" customWidth="1"/>
    <col min="2" max="2" width="5.33203125" style="1" customWidth="1"/>
    <col min="3" max="3" width="3.33203125" style="1" customWidth="1"/>
    <col min="4" max="4" width="4" style="1" customWidth="1"/>
    <col min="5" max="5" width="5" style="1" customWidth="1"/>
    <col min="6" max="6" width="6.33203125" style="1" customWidth="1"/>
    <col min="7" max="7" width="4.5546875" style="1" customWidth="1"/>
    <col min="8" max="8" width="6.44140625" style="1" customWidth="1"/>
    <col min="9" max="9" width="6.33203125" style="1" customWidth="1"/>
    <col min="10" max="10" width="51.44140625" style="2" customWidth="1"/>
    <col min="11" max="11" width="13.109375" style="3" customWidth="1"/>
    <col min="12" max="12" width="13" customWidth="1"/>
    <col min="13" max="13" width="8.44140625" customWidth="1"/>
  </cols>
  <sheetData>
    <row r="1" spans="1:13" ht="63.75" customHeight="1">
      <c r="A1" s="78" t="s">
        <v>268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</row>
    <row r="2" spans="1:13" ht="15">
      <c r="A2" s="11"/>
      <c r="B2" s="12"/>
      <c r="C2" s="12"/>
      <c r="D2" s="12"/>
      <c r="E2" s="12"/>
      <c r="F2" s="12"/>
      <c r="G2" s="12"/>
      <c r="H2" s="12"/>
      <c r="I2" s="12"/>
      <c r="J2" s="13"/>
      <c r="K2" s="14"/>
    </row>
    <row r="3" spans="1:13" ht="19.5" customHeight="1">
      <c r="A3" s="81" t="s">
        <v>269</v>
      </c>
      <c r="B3" s="81"/>
      <c r="C3" s="81"/>
      <c r="D3" s="81"/>
      <c r="E3" s="81"/>
      <c r="F3" s="81"/>
      <c r="G3" s="81"/>
      <c r="H3" s="81"/>
      <c r="I3" s="81"/>
      <c r="J3" s="81"/>
      <c r="K3" s="81"/>
    </row>
    <row r="4" spans="1:13" ht="30.75" customHeight="1">
      <c r="A4" s="83" t="s">
        <v>130</v>
      </c>
      <c r="B4" s="82" t="s">
        <v>81</v>
      </c>
      <c r="C4" s="82"/>
      <c r="D4" s="82"/>
      <c r="E4" s="82"/>
      <c r="F4" s="82"/>
      <c r="G4" s="82"/>
      <c r="H4" s="82"/>
      <c r="I4" s="82"/>
      <c r="J4" s="82" t="s">
        <v>165</v>
      </c>
      <c r="K4" s="82" t="s">
        <v>190</v>
      </c>
      <c r="L4" s="79" t="s">
        <v>263</v>
      </c>
      <c r="M4" s="80" t="s">
        <v>264</v>
      </c>
    </row>
    <row r="5" spans="1:13" ht="66" customHeight="1">
      <c r="A5" s="83"/>
      <c r="B5" s="83" t="s">
        <v>164</v>
      </c>
      <c r="C5" s="82" t="s">
        <v>82</v>
      </c>
      <c r="D5" s="82"/>
      <c r="E5" s="82"/>
      <c r="F5" s="82"/>
      <c r="G5" s="82"/>
      <c r="H5" s="82" t="s">
        <v>83</v>
      </c>
      <c r="I5" s="82"/>
      <c r="J5" s="82"/>
      <c r="K5" s="82"/>
      <c r="L5" s="79"/>
      <c r="M5" s="80"/>
    </row>
    <row r="6" spans="1:13" ht="133.19999999999999">
      <c r="A6" s="83"/>
      <c r="B6" s="83"/>
      <c r="C6" s="15" t="s">
        <v>157</v>
      </c>
      <c r="D6" s="15" t="s">
        <v>158</v>
      </c>
      <c r="E6" s="15" t="s">
        <v>159</v>
      </c>
      <c r="F6" s="15" t="s">
        <v>160</v>
      </c>
      <c r="G6" s="15" t="s">
        <v>161</v>
      </c>
      <c r="H6" s="15" t="s">
        <v>162</v>
      </c>
      <c r="I6" s="15" t="s">
        <v>163</v>
      </c>
      <c r="J6" s="82"/>
      <c r="K6" s="82"/>
      <c r="L6" s="79"/>
      <c r="M6" s="80"/>
    </row>
    <row r="7" spans="1:13">
      <c r="A7" s="16"/>
      <c r="B7" s="16">
        <v>1</v>
      </c>
      <c r="C7" s="16">
        <v>2</v>
      </c>
      <c r="D7" s="16">
        <v>3</v>
      </c>
      <c r="E7" s="16">
        <v>4</v>
      </c>
      <c r="F7" s="16">
        <v>5</v>
      </c>
      <c r="G7" s="16">
        <v>6</v>
      </c>
      <c r="H7" s="16">
        <v>7</v>
      </c>
      <c r="I7" s="16">
        <v>8</v>
      </c>
      <c r="J7" s="17">
        <v>9</v>
      </c>
      <c r="K7" s="18">
        <v>10</v>
      </c>
      <c r="L7" s="63"/>
      <c r="M7" s="63"/>
    </row>
    <row r="8" spans="1:13" ht="15.6">
      <c r="A8" s="61">
        <v>1</v>
      </c>
      <c r="B8" s="19" t="s">
        <v>71</v>
      </c>
      <c r="C8" s="19" t="s">
        <v>72</v>
      </c>
      <c r="D8" s="19" t="s">
        <v>73</v>
      </c>
      <c r="E8" s="19" t="s">
        <v>73</v>
      </c>
      <c r="F8" s="19" t="s">
        <v>71</v>
      </c>
      <c r="G8" s="19" t="s">
        <v>73</v>
      </c>
      <c r="H8" s="19" t="s">
        <v>74</v>
      </c>
      <c r="I8" s="19" t="s">
        <v>71</v>
      </c>
      <c r="J8" s="20" t="s">
        <v>25</v>
      </c>
      <c r="K8" s="5">
        <f>K10+K13+K19+K29+K41+K49+K63+K81+K88+K103+K117+K121+K160+K54</f>
        <v>652479.31431000005</v>
      </c>
      <c r="L8" s="5">
        <f>L10+L13+L19+L29+L41+L49+L63+L81+L88+L103+L117+L121+L160+L54</f>
        <v>686776.69370000006</v>
      </c>
      <c r="M8" s="75">
        <f>L8/K8*100</f>
        <v>105.25646999648866</v>
      </c>
    </row>
    <row r="9" spans="1:13" ht="26.25" customHeight="1">
      <c r="A9" s="61">
        <f>A8+1</f>
        <v>2</v>
      </c>
      <c r="B9" s="19" t="s">
        <v>71</v>
      </c>
      <c r="C9" s="19" t="s">
        <v>72</v>
      </c>
      <c r="D9" s="19" t="s">
        <v>75</v>
      </c>
      <c r="E9" s="19" t="s">
        <v>73</v>
      </c>
      <c r="F9" s="19" t="s">
        <v>71</v>
      </c>
      <c r="G9" s="19" t="s">
        <v>73</v>
      </c>
      <c r="H9" s="19" t="s">
        <v>74</v>
      </c>
      <c r="I9" s="19" t="s">
        <v>71</v>
      </c>
      <c r="J9" s="20" t="s">
        <v>6</v>
      </c>
      <c r="K9" s="5">
        <f t="shared" ref="K9:L9" si="0">K10+K13</f>
        <v>487895.45299999998</v>
      </c>
      <c r="L9" s="5">
        <f t="shared" si="0"/>
        <v>508889.5687</v>
      </c>
      <c r="M9" s="75">
        <f t="shared" ref="M9:M72" si="1">L9/K9*100</f>
        <v>104.30299474424494</v>
      </c>
    </row>
    <row r="10" spans="1:13" ht="15.6">
      <c r="A10" s="61">
        <f t="shared" ref="A10:A73" si="2">A9+1</f>
        <v>3</v>
      </c>
      <c r="B10" s="19" t="s">
        <v>71</v>
      </c>
      <c r="C10" s="19" t="s">
        <v>72</v>
      </c>
      <c r="D10" s="19" t="s">
        <v>75</v>
      </c>
      <c r="E10" s="19" t="s">
        <v>75</v>
      </c>
      <c r="F10" s="19" t="s">
        <v>71</v>
      </c>
      <c r="G10" s="19" t="s">
        <v>73</v>
      </c>
      <c r="H10" s="19" t="s">
        <v>74</v>
      </c>
      <c r="I10" s="19" t="s">
        <v>76</v>
      </c>
      <c r="J10" s="20" t="s">
        <v>7</v>
      </c>
      <c r="K10" s="5">
        <f t="shared" ref="K10:L11" si="3">K11</f>
        <v>316112.90000000002</v>
      </c>
      <c r="L10" s="5">
        <f t="shared" si="3"/>
        <v>329740.2</v>
      </c>
      <c r="M10" s="75">
        <f t="shared" si="1"/>
        <v>104.31089651830089</v>
      </c>
    </row>
    <row r="11" spans="1:13" ht="54.75" customHeight="1">
      <c r="A11" s="61">
        <f t="shared" si="2"/>
        <v>4</v>
      </c>
      <c r="B11" s="19" t="s">
        <v>71</v>
      </c>
      <c r="C11" s="19" t="s">
        <v>72</v>
      </c>
      <c r="D11" s="19" t="s">
        <v>75</v>
      </c>
      <c r="E11" s="19" t="s">
        <v>75</v>
      </c>
      <c r="F11" s="19" t="s">
        <v>77</v>
      </c>
      <c r="G11" s="19" t="s">
        <v>73</v>
      </c>
      <c r="H11" s="19" t="s">
        <v>74</v>
      </c>
      <c r="I11" s="19" t="s">
        <v>76</v>
      </c>
      <c r="J11" s="21" t="s">
        <v>8</v>
      </c>
      <c r="K11" s="22">
        <f t="shared" si="3"/>
        <v>316112.90000000002</v>
      </c>
      <c r="L11" s="22">
        <f t="shared" si="3"/>
        <v>329740.2</v>
      </c>
      <c r="M11" s="75">
        <f t="shared" si="1"/>
        <v>104.31089651830089</v>
      </c>
    </row>
    <row r="12" spans="1:13" ht="61.5" customHeight="1">
      <c r="A12" s="61">
        <f t="shared" si="2"/>
        <v>5</v>
      </c>
      <c r="B12" s="19" t="s">
        <v>78</v>
      </c>
      <c r="C12" s="19" t="s">
        <v>72</v>
      </c>
      <c r="D12" s="19" t="s">
        <v>75</v>
      </c>
      <c r="E12" s="19" t="s">
        <v>75</v>
      </c>
      <c r="F12" s="19" t="s">
        <v>79</v>
      </c>
      <c r="G12" s="19" t="s">
        <v>80</v>
      </c>
      <c r="H12" s="19" t="s">
        <v>74</v>
      </c>
      <c r="I12" s="19" t="s">
        <v>76</v>
      </c>
      <c r="J12" s="21" t="s">
        <v>62</v>
      </c>
      <c r="K12" s="22">
        <f>253375-13958.8+12483.7+6693.8+3469.2+23950+20100+10000</f>
        <v>316112.90000000002</v>
      </c>
      <c r="L12" s="22">
        <v>329740.2</v>
      </c>
      <c r="M12" s="75">
        <f t="shared" si="1"/>
        <v>104.31089651830089</v>
      </c>
    </row>
    <row r="13" spans="1:13" ht="20.25" customHeight="1">
      <c r="A13" s="61">
        <f t="shared" si="2"/>
        <v>6</v>
      </c>
      <c r="B13" s="19" t="s">
        <v>71</v>
      </c>
      <c r="C13" s="19" t="s">
        <v>72</v>
      </c>
      <c r="D13" s="19" t="s">
        <v>75</v>
      </c>
      <c r="E13" s="19" t="s">
        <v>80</v>
      </c>
      <c r="F13" s="19" t="s">
        <v>71</v>
      </c>
      <c r="G13" s="19" t="s">
        <v>75</v>
      </c>
      <c r="H13" s="19" t="s">
        <v>74</v>
      </c>
      <c r="I13" s="19" t="s">
        <v>76</v>
      </c>
      <c r="J13" s="20" t="s">
        <v>9</v>
      </c>
      <c r="K13" s="5">
        <f>SUM(K14:K18)</f>
        <v>171782.55299999999</v>
      </c>
      <c r="L13" s="5">
        <f>SUM(L14:L18)</f>
        <v>179149.36869999999</v>
      </c>
      <c r="M13" s="75">
        <f t="shared" si="1"/>
        <v>104.2884539619108</v>
      </c>
    </row>
    <row r="14" spans="1:13" ht="93" customHeight="1">
      <c r="A14" s="61">
        <f t="shared" si="2"/>
        <v>7</v>
      </c>
      <c r="B14" s="19" t="s">
        <v>78</v>
      </c>
      <c r="C14" s="19" t="s">
        <v>72</v>
      </c>
      <c r="D14" s="19" t="s">
        <v>75</v>
      </c>
      <c r="E14" s="19" t="s">
        <v>80</v>
      </c>
      <c r="F14" s="19" t="s">
        <v>77</v>
      </c>
      <c r="G14" s="19" t="s">
        <v>75</v>
      </c>
      <c r="H14" s="19" t="s">
        <v>74</v>
      </c>
      <c r="I14" s="19" t="s">
        <v>76</v>
      </c>
      <c r="J14" s="23" t="s">
        <v>38</v>
      </c>
      <c r="K14" s="22">
        <f>153485-14556.6+5000+1200+895+10900+5632.753</f>
        <v>162556.15299999999</v>
      </c>
      <c r="L14" s="22">
        <v>171106.95300000001</v>
      </c>
      <c r="M14" s="75">
        <f t="shared" si="1"/>
        <v>105.2602130661889</v>
      </c>
    </row>
    <row r="15" spans="1:13" ht="140.25" customHeight="1">
      <c r="A15" s="61">
        <f t="shared" si="2"/>
        <v>8</v>
      </c>
      <c r="B15" s="19" t="s">
        <v>78</v>
      </c>
      <c r="C15" s="19" t="s">
        <v>72</v>
      </c>
      <c r="D15" s="19" t="s">
        <v>75</v>
      </c>
      <c r="E15" s="19" t="s">
        <v>80</v>
      </c>
      <c r="F15" s="19" t="s">
        <v>84</v>
      </c>
      <c r="G15" s="19" t="s">
        <v>75</v>
      </c>
      <c r="H15" s="19" t="s">
        <v>74</v>
      </c>
      <c r="I15" s="19" t="s">
        <v>76</v>
      </c>
      <c r="J15" s="21" t="s">
        <v>39</v>
      </c>
      <c r="K15" s="22">
        <f>438-100+155+300-250</f>
        <v>543</v>
      </c>
      <c r="L15" s="22">
        <v>538.05269999999996</v>
      </c>
      <c r="M15" s="75">
        <f t="shared" si="1"/>
        <v>99.088895027624304</v>
      </c>
    </row>
    <row r="16" spans="1:13" ht="62.25" customHeight="1">
      <c r="A16" s="61">
        <f t="shared" si="2"/>
        <v>9</v>
      </c>
      <c r="B16" s="19" t="s">
        <v>78</v>
      </c>
      <c r="C16" s="19" t="s">
        <v>72</v>
      </c>
      <c r="D16" s="19" t="s">
        <v>75</v>
      </c>
      <c r="E16" s="19" t="s">
        <v>80</v>
      </c>
      <c r="F16" s="19" t="s">
        <v>85</v>
      </c>
      <c r="G16" s="19" t="s">
        <v>75</v>
      </c>
      <c r="H16" s="19" t="s">
        <v>74</v>
      </c>
      <c r="I16" s="19" t="s">
        <v>76</v>
      </c>
      <c r="J16" s="23" t="s">
        <v>40</v>
      </c>
      <c r="K16" s="6">
        <f>1704-365+50+300-50</f>
        <v>1639</v>
      </c>
      <c r="L16" s="6">
        <v>1522.125</v>
      </c>
      <c r="M16" s="75">
        <f t="shared" si="1"/>
        <v>92.869127516778534</v>
      </c>
    </row>
    <row r="17" spans="1:13" ht="120" customHeight="1">
      <c r="A17" s="61">
        <f t="shared" si="2"/>
        <v>10</v>
      </c>
      <c r="B17" s="19" t="s">
        <v>78</v>
      </c>
      <c r="C17" s="19" t="s">
        <v>72</v>
      </c>
      <c r="D17" s="19" t="s">
        <v>75</v>
      </c>
      <c r="E17" s="19" t="s">
        <v>80</v>
      </c>
      <c r="F17" s="19" t="s">
        <v>86</v>
      </c>
      <c r="G17" s="19" t="s">
        <v>75</v>
      </c>
      <c r="H17" s="19" t="s">
        <v>74</v>
      </c>
      <c r="I17" s="19" t="s">
        <v>76</v>
      </c>
      <c r="J17" s="23" t="s">
        <v>57</v>
      </c>
      <c r="K17" s="6">
        <f>35+365+100+1087.8-100</f>
        <v>1487.8</v>
      </c>
      <c r="L17" s="6">
        <v>1329.3969999999999</v>
      </c>
      <c r="M17" s="75">
        <f t="shared" si="1"/>
        <v>89.353206076085485</v>
      </c>
    </row>
    <row r="18" spans="1:13" ht="65.25" customHeight="1">
      <c r="A18" s="61">
        <f t="shared" si="2"/>
        <v>11</v>
      </c>
      <c r="B18" s="19" t="s">
        <v>78</v>
      </c>
      <c r="C18" s="19" t="s">
        <v>72</v>
      </c>
      <c r="D18" s="19" t="s">
        <v>75</v>
      </c>
      <c r="E18" s="19" t="s">
        <v>80</v>
      </c>
      <c r="F18" s="19" t="s">
        <v>191</v>
      </c>
      <c r="G18" s="19" t="s">
        <v>75</v>
      </c>
      <c r="H18" s="19" t="s">
        <v>74</v>
      </c>
      <c r="I18" s="19" t="s">
        <v>76</v>
      </c>
      <c r="J18" s="24" t="s">
        <v>203</v>
      </c>
      <c r="K18" s="6">
        <f>14556.6-8000-1000</f>
        <v>5556.6</v>
      </c>
      <c r="L18" s="6">
        <v>4652.8410000000003</v>
      </c>
      <c r="M18" s="75">
        <f t="shared" si="1"/>
        <v>83.735395745599831</v>
      </c>
    </row>
    <row r="19" spans="1:13" ht="50.25" customHeight="1">
      <c r="A19" s="61">
        <f t="shared" si="2"/>
        <v>12</v>
      </c>
      <c r="B19" s="19" t="s">
        <v>71</v>
      </c>
      <c r="C19" s="19" t="s">
        <v>72</v>
      </c>
      <c r="D19" s="19" t="s">
        <v>87</v>
      </c>
      <c r="E19" s="19" t="s">
        <v>73</v>
      </c>
      <c r="F19" s="19" t="s">
        <v>71</v>
      </c>
      <c r="G19" s="19" t="s">
        <v>73</v>
      </c>
      <c r="H19" s="19" t="s">
        <v>74</v>
      </c>
      <c r="I19" s="19" t="s">
        <v>71</v>
      </c>
      <c r="J19" s="25" t="s">
        <v>54</v>
      </c>
      <c r="K19" s="26">
        <f t="shared" ref="K19:L19" si="4">K20</f>
        <v>1527</v>
      </c>
      <c r="L19" s="26">
        <f t="shared" si="4"/>
        <v>1556.3650000000002</v>
      </c>
      <c r="M19" s="75">
        <f t="shared" si="1"/>
        <v>101.92305173542897</v>
      </c>
    </row>
    <row r="20" spans="1:13" ht="48" customHeight="1">
      <c r="A20" s="61">
        <f t="shared" si="2"/>
        <v>13</v>
      </c>
      <c r="B20" s="19" t="s">
        <v>71</v>
      </c>
      <c r="C20" s="19" t="s">
        <v>72</v>
      </c>
      <c r="D20" s="19" t="s">
        <v>87</v>
      </c>
      <c r="E20" s="19" t="s">
        <v>80</v>
      </c>
      <c r="F20" s="19" t="s">
        <v>71</v>
      </c>
      <c r="G20" s="19" t="s">
        <v>75</v>
      </c>
      <c r="H20" s="19" t="s">
        <v>74</v>
      </c>
      <c r="I20" s="19" t="s">
        <v>76</v>
      </c>
      <c r="J20" s="25" t="s">
        <v>55</v>
      </c>
      <c r="K20" s="26">
        <f t="shared" ref="K20:L20" si="5">K21+K23+K25+K27</f>
        <v>1527</v>
      </c>
      <c r="L20" s="26">
        <f t="shared" si="5"/>
        <v>1556.3650000000002</v>
      </c>
      <c r="M20" s="75">
        <f t="shared" si="1"/>
        <v>101.92305173542897</v>
      </c>
    </row>
    <row r="21" spans="1:13" ht="93" customHeight="1">
      <c r="A21" s="61">
        <f t="shared" si="2"/>
        <v>14</v>
      </c>
      <c r="B21" s="19" t="s">
        <v>88</v>
      </c>
      <c r="C21" s="19" t="s">
        <v>72</v>
      </c>
      <c r="D21" s="19" t="s">
        <v>87</v>
      </c>
      <c r="E21" s="19" t="s">
        <v>80</v>
      </c>
      <c r="F21" s="19" t="s">
        <v>89</v>
      </c>
      <c r="G21" s="19" t="s">
        <v>75</v>
      </c>
      <c r="H21" s="19" t="s">
        <v>74</v>
      </c>
      <c r="I21" s="19" t="s">
        <v>76</v>
      </c>
      <c r="J21" s="27" t="s">
        <v>192</v>
      </c>
      <c r="K21" s="6">
        <f t="shared" ref="K21:L21" si="6">K22</f>
        <v>701.2</v>
      </c>
      <c r="L21" s="6">
        <f t="shared" si="6"/>
        <v>718.51</v>
      </c>
      <c r="M21" s="75">
        <f t="shared" si="1"/>
        <v>102.468625213919</v>
      </c>
    </row>
    <row r="22" spans="1:13" ht="153" customHeight="1">
      <c r="A22" s="61">
        <f t="shared" si="2"/>
        <v>15</v>
      </c>
      <c r="B22" s="19" t="s">
        <v>88</v>
      </c>
      <c r="C22" s="19" t="s">
        <v>72</v>
      </c>
      <c r="D22" s="19" t="s">
        <v>87</v>
      </c>
      <c r="E22" s="19" t="s">
        <v>80</v>
      </c>
      <c r="F22" s="19" t="s">
        <v>139</v>
      </c>
      <c r="G22" s="19" t="s">
        <v>75</v>
      </c>
      <c r="H22" s="19" t="s">
        <v>74</v>
      </c>
      <c r="I22" s="19" t="s">
        <v>76</v>
      </c>
      <c r="J22" s="27" t="s">
        <v>193</v>
      </c>
      <c r="K22" s="6">
        <v>701.2</v>
      </c>
      <c r="L22" s="6">
        <v>718.51</v>
      </c>
      <c r="M22" s="75">
        <f t="shared" si="1"/>
        <v>102.468625213919</v>
      </c>
    </row>
    <row r="23" spans="1:13" ht="108" customHeight="1">
      <c r="A23" s="61">
        <f t="shared" si="2"/>
        <v>16</v>
      </c>
      <c r="B23" s="19" t="s">
        <v>88</v>
      </c>
      <c r="C23" s="19" t="s">
        <v>72</v>
      </c>
      <c r="D23" s="19" t="s">
        <v>87</v>
      </c>
      <c r="E23" s="19" t="s">
        <v>80</v>
      </c>
      <c r="F23" s="19" t="s">
        <v>90</v>
      </c>
      <c r="G23" s="19" t="s">
        <v>75</v>
      </c>
      <c r="H23" s="19" t="s">
        <v>74</v>
      </c>
      <c r="I23" s="19" t="s">
        <v>76</v>
      </c>
      <c r="J23" s="23" t="s">
        <v>135</v>
      </c>
      <c r="K23" s="6">
        <f t="shared" ref="K23:L23" si="7">K24</f>
        <v>4</v>
      </c>
      <c r="L23" s="6">
        <f t="shared" si="7"/>
        <v>5.0540000000000003</v>
      </c>
      <c r="M23" s="75">
        <f t="shared" si="1"/>
        <v>126.35000000000001</v>
      </c>
    </row>
    <row r="24" spans="1:13" ht="171.75" customHeight="1">
      <c r="A24" s="61">
        <f t="shared" si="2"/>
        <v>17</v>
      </c>
      <c r="B24" s="19" t="s">
        <v>88</v>
      </c>
      <c r="C24" s="19" t="s">
        <v>72</v>
      </c>
      <c r="D24" s="19" t="s">
        <v>87</v>
      </c>
      <c r="E24" s="19" t="s">
        <v>80</v>
      </c>
      <c r="F24" s="19" t="s">
        <v>140</v>
      </c>
      <c r="G24" s="19" t="s">
        <v>75</v>
      </c>
      <c r="H24" s="19" t="s">
        <v>74</v>
      </c>
      <c r="I24" s="19" t="s">
        <v>76</v>
      </c>
      <c r="J24" s="23" t="s">
        <v>141</v>
      </c>
      <c r="K24" s="6">
        <v>4</v>
      </c>
      <c r="L24" s="6">
        <v>5.0540000000000003</v>
      </c>
      <c r="M24" s="75">
        <f t="shared" si="1"/>
        <v>126.35000000000001</v>
      </c>
    </row>
    <row r="25" spans="1:13" ht="93" customHeight="1">
      <c r="A25" s="61">
        <f t="shared" si="2"/>
        <v>18</v>
      </c>
      <c r="B25" s="19" t="s">
        <v>88</v>
      </c>
      <c r="C25" s="19" t="s">
        <v>72</v>
      </c>
      <c r="D25" s="19" t="s">
        <v>87</v>
      </c>
      <c r="E25" s="19" t="s">
        <v>80</v>
      </c>
      <c r="F25" s="19" t="s">
        <v>91</v>
      </c>
      <c r="G25" s="19" t="s">
        <v>75</v>
      </c>
      <c r="H25" s="19" t="s">
        <v>74</v>
      </c>
      <c r="I25" s="19" t="s">
        <v>76</v>
      </c>
      <c r="J25" s="23" t="s">
        <v>136</v>
      </c>
      <c r="K25" s="6">
        <f t="shared" ref="K25:L25" si="8">K26</f>
        <v>922.3</v>
      </c>
      <c r="L25" s="6">
        <f t="shared" si="8"/>
        <v>955.32500000000005</v>
      </c>
      <c r="M25" s="75">
        <f t="shared" si="1"/>
        <v>103.58072210777405</v>
      </c>
    </row>
    <row r="26" spans="1:13" ht="153" customHeight="1">
      <c r="A26" s="61">
        <f t="shared" si="2"/>
        <v>19</v>
      </c>
      <c r="B26" s="19" t="s">
        <v>88</v>
      </c>
      <c r="C26" s="19" t="s">
        <v>72</v>
      </c>
      <c r="D26" s="19" t="s">
        <v>87</v>
      </c>
      <c r="E26" s="19" t="s">
        <v>80</v>
      </c>
      <c r="F26" s="19" t="s">
        <v>142</v>
      </c>
      <c r="G26" s="19" t="s">
        <v>75</v>
      </c>
      <c r="H26" s="19" t="s">
        <v>74</v>
      </c>
      <c r="I26" s="19" t="s">
        <v>76</v>
      </c>
      <c r="J26" s="23" t="s">
        <v>143</v>
      </c>
      <c r="K26" s="6">
        <v>922.3</v>
      </c>
      <c r="L26" s="6">
        <v>955.32500000000005</v>
      </c>
      <c r="M26" s="75">
        <f t="shared" si="1"/>
        <v>103.58072210777405</v>
      </c>
    </row>
    <row r="27" spans="1:13" ht="93.75" customHeight="1">
      <c r="A27" s="61">
        <f t="shared" si="2"/>
        <v>20</v>
      </c>
      <c r="B27" s="19" t="s">
        <v>88</v>
      </c>
      <c r="C27" s="19" t="s">
        <v>72</v>
      </c>
      <c r="D27" s="19" t="s">
        <v>87</v>
      </c>
      <c r="E27" s="19" t="s">
        <v>80</v>
      </c>
      <c r="F27" s="19" t="s">
        <v>92</v>
      </c>
      <c r="G27" s="19" t="s">
        <v>75</v>
      </c>
      <c r="H27" s="19" t="s">
        <v>74</v>
      </c>
      <c r="I27" s="19" t="s">
        <v>76</v>
      </c>
      <c r="J27" s="23" t="s">
        <v>137</v>
      </c>
      <c r="K27" s="6">
        <f t="shared" ref="K27:L27" si="9">K28</f>
        <v>-100.5</v>
      </c>
      <c r="L27" s="6">
        <f t="shared" si="9"/>
        <v>-122.524</v>
      </c>
      <c r="M27" s="75">
        <f t="shared" si="1"/>
        <v>121.91442786069653</v>
      </c>
    </row>
    <row r="28" spans="1:13" ht="153.75" customHeight="1">
      <c r="A28" s="61">
        <f t="shared" si="2"/>
        <v>21</v>
      </c>
      <c r="B28" s="19" t="s">
        <v>88</v>
      </c>
      <c r="C28" s="19" t="s">
        <v>72</v>
      </c>
      <c r="D28" s="19" t="s">
        <v>87</v>
      </c>
      <c r="E28" s="19" t="s">
        <v>80</v>
      </c>
      <c r="F28" s="19" t="s">
        <v>144</v>
      </c>
      <c r="G28" s="19" t="s">
        <v>75</v>
      </c>
      <c r="H28" s="19" t="s">
        <v>74</v>
      </c>
      <c r="I28" s="19" t="s">
        <v>76</v>
      </c>
      <c r="J28" s="23" t="s">
        <v>145</v>
      </c>
      <c r="K28" s="6">
        <v>-100.5</v>
      </c>
      <c r="L28" s="6">
        <v>-122.524</v>
      </c>
      <c r="M28" s="75">
        <f t="shared" si="1"/>
        <v>121.91442786069653</v>
      </c>
    </row>
    <row r="29" spans="1:13" ht="15.6">
      <c r="A29" s="61">
        <f t="shared" si="2"/>
        <v>22</v>
      </c>
      <c r="B29" s="19" t="s">
        <v>71</v>
      </c>
      <c r="C29" s="19" t="s">
        <v>72</v>
      </c>
      <c r="D29" s="19" t="s">
        <v>93</v>
      </c>
      <c r="E29" s="19" t="s">
        <v>73</v>
      </c>
      <c r="F29" s="19" t="s">
        <v>71</v>
      </c>
      <c r="G29" s="19" t="s">
        <v>73</v>
      </c>
      <c r="H29" s="19" t="s">
        <v>74</v>
      </c>
      <c r="I29" s="19" t="s">
        <v>71</v>
      </c>
      <c r="J29" s="20" t="s">
        <v>10</v>
      </c>
      <c r="K29" s="5">
        <f>K30+K37+K39</f>
        <v>40838.9</v>
      </c>
      <c r="L29" s="5">
        <f>L30+L37+L39</f>
        <v>42219.524000000005</v>
      </c>
      <c r="M29" s="75">
        <f t="shared" si="1"/>
        <v>103.38065912647012</v>
      </c>
    </row>
    <row r="30" spans="1:13" ht="39.75" customHeight="1">
      <c r="A30" s="61">
        <f t="shared" si="2"/>
        <v>23</v>
      </c>
      <c r="B30" s="28" t="s">
        <v>71</v>
      </c>
      <c r="C30" s="29" t="s">
        <v>72</v>
      </c>
      <c r="D30" s="29" t="s">
        <v>93</v>
      </c>
      <c r="E30" s="29" t="s">
        <v>75</v>
      </c>
      <c r="F30" s="29" t="s">
        <v>71</v>
      </c>
      <c r="G30" s="29" t="s">
        <v>73</v>
      </c>
      <c r="H30" s="29" t="s">
        <v>74</v>
      </c>
      <c r="I30" s="28" t="s">
        <v>71</v>
      </c>
      <c r="J30" s="30" t="s">
        <v>194</v>
      </c>
      <c r="K30" s="5">
        <f>K31+K33+K35</f>
        <v>30975.300000000003</v>
      </c>
      <c r="L30" s="5">
        <f>L31+L33+L35</f>
        <v>31111.678</v>
      </c>
      <c r="M30" s="75">
        <f t="shared" si="1"/>
        <v>100.44027983586921</v>
      </c>
    </row>
    <row r="31" spans="1:13" ht="45.75" customHeight="1">
      <c r="A31" s="61">
        <f t="shared" si="2"/>
        <v>24</v>
      </c>
      <c r="B31" s="28" t="s">
        <v>71</v>
      </c>
      <c r="C31" s="29" t="s">
        <v>72</v>
      </c>
      <c r="D31" s="29" t="s">
        <v>93</v>
      </c>
      <c r="E31" s="29" t="s">
        <v>75</v>
      </c>
      <c r="F31" s="29" t="s">
        <v>77</v>
      </c>
      <c r="G31" s="29" t="s">
        <v>75</v>
      </c>
      <c r="H31" s="29" t="s">
        <v>74</v>
      </c>
      <c r="I31" s="29" t="s">
        <v>76</v>
      </c>
      <c r="J31" s="24" t="s">
        <v>195</v>
      </c>
      <c r="K31" s="7">
        <f>K32</f>
        <v>23804.3</v>
      </c>
      <c r="L31" s="7">
        <f>L32</f>
        <v>24132.370999999999</v>
      </c>
      <c r="M31" s="75">
        <f t="shared" si="1"/>
        <v>101.37820057720663</v>
      </c>
    </row>
    <row r="32" spans="1:13" ht="47.25" customHeight="1">
      <c r="A32" s="61">
        <f t="shared" si="2"/>
        <v>25</v>
      </c>
      <c r="B32" s="29" t="s">
        <v>78</v>
      </c>
      <c r="C32" s="29" t="s">
        <v>72</v>
      </c>
      <c r="D32" s="29" t="s">
        <v>93</v>
      </c>
      <c r="E32" s="29" t="s">
        <v>75</v>
      </c>
      <c r="F32" s="29" t="s">
        <v>196</v>
      </c>
      <c r="G32" s="29" t="s">
        <v>75</v>
      </c>
      <c r="H32" s="29" t="s">
        <v>74</v>
      </c>
      <c r="I32" s="29" t="s">
        <v>76</v>
      </c>
      <c r="J32" s="24" t="s">
        <v>195</v>
      </c>
      <c r="K32" s="7">
        <f>19754.3-1000+2000+2000-600+1800-150</f>
        <v>23804.3</v>
      </c>
      <c r="L32" s="7">
        <v>24132.370999999999</v>
      </c>
      <c r="M32" s="75">
        <f t="shared" si="1"/>
        <v>101.37820057720663</v>
      </c>
    </row>
    <row r="33" spans="1:13" ht="62.25" customHeight="1">
      <c r="A33" s="61">
        <f t="shared" si="2"/>
        <v>26</v>
      </c>
      <c r="B33" s="28" t="s">
        <v>71</v>
      </c>
      <c r="C33" s="29" t="s">
        <v>72</v>
      </c>
      <c r="D33" s="29" t="s">
        <v>93</v>
      </c>
      <c r="E33" s="29" t="s">
        <v>75</v>
      </c>
      <c r="F33" s="29" t="s">
        <v>84</v>
      </c>
      <c r="G33" s="29" t="s">
        <v>75</v>
      </c>
      <c r="H33" s="29" t="s">
        <v>74</v>
      </c>
      <c r="I33" s="29" t="s">
        <v>76</v>
      </c>
      <c r="J33" s="24" t="s">
        <v>197</v>
      </c>
      <c r="K33" s="7">
        <f>K34</f>
        <v>7164.6</v>
      </c>
      <c r="L33" s="7">
        <f>L34</f>
        <v>6972.9880000000003</v>
      </c>
      <c r="M33" s="75">
        <f t="shared" si="1"/>
        <v>97.325572955922169</v>
      </c>
    </row>
    <row r="34" spans="1:13" ht="102" customHeight="1">
      <c r="A34" s="61">
        <f t="shared" si="2"/>
        <v>27</v>
      </c>
      <c r="B34" s="29" t="s">
        <v>78</v>
      </c>
      <c r="C34" s="29" t="s">
        <v>72</v>
      </c>
      <c r="D34" s="29" t="s">
        <v>93</v>
      </c>
      <c r="E34" s="29" t="s">
        <v>75</v>
      </c>
      <c r="F34" s="29" t="s">
        <v>198</v>
      </c>
      <c r="G34" s="29" t="s">
        <v>75</v>
      </c>
      <c r="H34" s="29" t="s">
        <v>74</v>
      </c>
      <c r="I34" s="29" t="s">
        <v>76</v>
      </c>
      <c r="J34" s="24" t="s">
        <v>199</v>
      </c>
      <c r="K34" s="7">
        <f>9464.6-1000-2000+2000-400-700-200</f>
        <v>7164.6</v>
      </c>
      <c r="L34" s="7">
        <v>6972.9880000000003</v>
      </c>
      <c r="M34" s="75">
        <f t="shared" si="1"/>
        <v>97.325572955922169</v>
      </c>
    </row>
    <row r="35" spans="1:13" ht="62.4">
      <c r="A35" s="61">
        <f t="shared" si="2"/>
        <v>28</v>
      </c>
      <c r="B35" s="28" t="s">
        <v>71</v>
      </c>
      <c r="C35" s="29" t="s">
        <v>72</v>
      </c>
      <c r="D35" s="29" t="s">
        <v>93</v>
      </c>
      <c r="E35" s="29" t="s">
        <v>75</v>
      </c>
      <c r="F35" s="29" t="s">
        <v>126</v>
      </c>
      <c r="G35" s="29" t="s">
        <v>75</v>
      </c>
      <c r="H35" s="29" t="s">
        <v>74</v>
      </c>
      <c r="I35" s="28" t="s">
        <v>71</v>
      </c>
      <c r="J35" s="31" t="s">
        <v>243</v>
      </c>
      <c r="K35" s="7">
        <f>K36</f>
        <v>6.4</v>
      </c>
      <c r="L35" s="7">
        <f>L36</f>
        <v>6.319</v>
      </c>
      <c r="M35" s="75">
        <f t="shared" si="1"/>
        <v>98.734375</v>
      </c>
    </row>
    <row r="36" spans="1:13" ht="102" customHeight="1">
      <c r="A36" s="61">
        <f t="shared" si="2"/>
        <v>29</v>
      </c>
      <c r="B36" s="28" t="s">
        <v>78</v>
      </c>
      <c r="C36" s="29" t="s">
        <v>72</v>
      </c>
      <c r="D36" s="29" t="s">
        <v>93</v>
      </c>
      <c r="E36" s="29" t="s">
        <v>75</v>
      </c>
      <c r="F36" s="29" t="s">
        <v>126</v>
      </c>
      <c r="G36" s="29" t="s">
        <v>75</v>
      </c>
      <c r="H36" s="29" t="s">
        <v>74</v>
      </c>
      <c r="I36" s="29" t="s">
        <v>76</v>
      </c>
      <c r="J36" s="32" t="s">
        <v>244</v>
      </c>
      <c r="K36" s="7">
        <f>7-0.6</f>
        <v>6.4</v>
      </c>
      <c r="L36" s="7">
        <v>6.319</v>
      </c>
      <c r="M36" s="75">
        <f t="shared" si="1"/>
        <v>98.734375</v>
      </c>
    </row>
    <row r="37" spans="1:13" ht="33" customHeight="1">
      <c r="A37" s="61">
        <f t="shared" si="2"/>
        <v>30</v>
      </c>
      <c r="B37" s="19" t="s">
        <v>71</v>
      </c>
      <c r="C37" s="19" t="s">
        <v>72</v>
      </c>
      <c r="D37" s="19" t="s">
        <v>93</v>
      </c>
      <c r="E37" s="19" t="s">
        <v>80</v>
      </c>
      <c r="F37" s="19" t="s">
        <v>71</v>
      </c>
      <c r="G37" s="19" t="s">
        <v>80</v>
      </c>
      <c r="H37" s="19" t="s">
        <v>74</v>
      </c>
      <c r="I37" s="19" t="s">
        <v>71</v>
      </c>
      <c r="J37" s="20" t="s">
        <v>11</v>
      </c>
      <c r="K37" s="5">
        <f>K38</f>
        <v>1917</v>
      </c>
      <c r="L37" s="5">
        <f>L38</f>
        <v>1885.046</v>
      </c>
      <c r="M37" s="75">
        <f t="shared" si="1"/>
        <v>98.333124673969749</v>
      </c>
    </row>
    <row r="38" spans="1:13" ht="36.75" customHeight="1">
      <c r="A38" s="61">
        <f t="shared" si="2"/>
        <v>31</v>
      </c>
      <c r="B38" s="19" t="s">
        <v>78</v>
      </c>
      <c r="C38" s="19" t="s">
        <v>72</v>
      </c>
      <c r="D38" s="19" t="s">
        <v>93</v>
      </c>
      <c r="E38" s="19" t="s">
        <v>80</v>
      </c>
      <c r="F38" s="19" t="s">
        <v>77</v>
      </c>
      <c r="G38" s="19" t="s">
        <v>80</v>
      </c>
      <c r="H38" s="19" t="s">
        <v>74</v>
      </c>
      <c r="I38" s="19" t="s">
        <v>76</v>
      </c>
      <c r="J38" s="21" t="s">
        <v>11</v>
      </c>
      <c r="K38" s="7">
        <f>2017-100</f>
        <v>1917</v>
      </c>
      <c r="L38" s="7">
        <v>1885.046</v>
      </c>
      <c r="M38" s="75">
        <f t="shared" si="1"/>
        <v>98.333124673969749</v>
      </c>
    </row>
    <row r="39" spans="1:13" ht="33" customHeight="1">
      <c r="A39" s="61">
        <f t="shared" si="2"/>
        <v>32</v>
      </c>
      <c r="B39" s="19" t="s">
        <v>71</v>
      </c>
      <c r="C39" s="19" t="s">
        <v>72</v>
      </c>
      <c r="D39" s="19" t="s">
        <v>93</v>
      </c>
      <c r="E39" s="19" t="s">
        <v>94</v>
      </c>
      <c r="F39" s="19" t="s">
        <v>71</v>
      </c>
      <c r="G39" s="19" t="s">
        <v>80</v>
      </c>
      <c r="H39" s="19" t="s">
        <v>74</v>
      </c>
      <c r="I39" s="19" t="s">
        <v>71</v>
      </c>
      <c r="J39" s="33" t="s">
        <v>47</v>
      </c>
      <c r="K39" s="5">
        <f t="shared" ref="K39:L39" si="10">K40</f>
        <v>7946.6</v>
      </c>
      <c r="L39" s="5">
        <f t="shared" si="10"/>
        <v>9222.7999999999993</v>
      </c>
      <c r="M39" s="75">
        <f t="shared" si="1"/>
        <v>116.05969848740341</v>
      </c>
    </row>
    <row r="40" spans="1:13" ht="47.25" customHeight="1">
      <c r="A40" s="61">
        <f t="shared" si="2"/>
        <v>33</v>
      </c>
      <c r="B40" s="19" t="s">
        <v>78</v>
      </c>
      <c r="C40" s="19" t="s">
        <v>72</v>
      </c>
      <c r="D40" s="19" t="s">
        <v>93</v>
      </c>
      <c r="E40" s="19" t="s">
        <v>94</v>
      </c>
      <c r="F40" s="19" t="s">
        <v>77</v>
      </c>
      <c r="G40" s="19" t="s">
        <v>80</v>
      </c>
      <c r="H40" s="19" t="s">
        <v>74</v>
      </c>
      <c r="I40" s="19" t="s">
        <v>76</v>
      </c>
      <c r="J40" s="34" t="s">
        <v>48</v>
      </c>
      <c r="K40" s="7">
        <f>596+2000+2000+1000+1000+1000+350.6</f>
        <v>7946.6</v>
      </c>
      <c r="L40" s="7">
        <v>9222.7999999999993</v>
      </c>
      <c r="M40" s="75">
        <f t="shared" si="1"/>
        <v>116.05969848740341</v>
      </c>
    </row>
    <row r="41" spans="1:13" ht="15.6">
      <c r="A41" s="61">
        <f t="shared" si="2"/>
        <v>34</v>
      </c>
      <c r="B41" s="19" t="s">
        <v>71</v>
      </c>
      <c r="C41" s="19" t="s">
        <v>72</v>
      </c>
      <c r="D41" s="19" t="s">
        <v>95</v>
      </c>
      <c r="E41" s="19" t="s">
        <v>73</v>
      </c>
      <c r="F41" s="19" t="s">
        <v>71</v>
      </c>
      <c r="G41" s="19" t="s">
        <v>73</v>
      </c>
      <c r="H41" s="19" t="s">
        <v>74</v>
      </c>
      <c r="I41" s="19" t="s">
        <v>71</v>
      </c>
      <c r="J41" s="20" t="s">
        <v>12</v>
      </c>
      <c r="K41" s="5">
        <f>K42+K44</f>
        <v>44679</v>
      </c>
      <c r="L41" s="5">
        <f>L42+L44</f>
        <v>46311.771000000001</v>
      </c>
      <c r="M41" s="75">
        <f t="shared" si="1"/>
        <v>103.65444839857652</v>
      </c>
    </row>
    <row r="42" spans="1:13" ht="20.25" customHeight="1">
      <c r="A42" s="61">
        <f t="shared" si="2"/>
        <v>35</v>
      </c>
      <c r="B42" s="19" t="s">
        <v>71</v>
      </c>
      <c r="C42" s="19" t="s">
        <v>72</v>
      </c>
      <c r="D42" s="19" t="s">
        <v>95</v>
      </c>
      <c r="E42" s="19" t="s">
        <v>75</v>
      </c>
      <c r="F42" s="19" t="s">
        <v>71</v>
      </c>
      <c r="G42" s="19" t="s">
        <v>73</v>
      </c>
      <c r="H42" s="19" t="s">
        <v>74</v>
      </c>
      <c r="I42" s="19" t="s">
        <v>71</v>
      </c>
      <c r="J42" s="20" t="s">
        <v>13</v>
      </c>
      <c r="K42" s="5">
        <f t="shared" ref="K42:L42" si="11">K43</f>
        <v>9784</v>
      </c>
      <c r="L42" s="5">
        <f t="shared" si="11"/>
        <v>10099.85</v>
      </c>
      <c r="M42" s="75">
        <f t="shared" si="1"/>
        <v>103.22822976287817</v>
      </c>
    </row>
    <row r="43" spans="1:13" ht="65.25" customHeight="1">
      <c r="A43" s="61">
        <f t="shared" si="2"/>
        <v>36</v>
      </c>
      <c r="B43" s="19" t="s">
        <v>78</v>
      </c>
      <c r="C43" s="19" t="s">
        <v>72</v>
      </c>
      <c r="D43" s="19" t="s">
        <v>95</v>
      </c>
      <c r="E43" s="19" t="s">
        <v>75</v>
      </c>
      <c r="F43" s="19" t="s">
        <v>84</v>
      </c>
      <c r="G43" s="19" t="s">
        <v>94</v>
      </c>
      <c r="H43" s="19" t="s">
        <v>74</v>
      </c>
      <c r="I43" s="19" t="s">
        <v>76</v>
      </c>
      <c r="J43" s="21" t="s">
        <v>14</v>
      </c>
      <c r="K43" s="7">
        <f>8284+1500</f>
        <v>9784</v>
      </c>
      <c r="L43" s="7">
        <v>10099.85</v>
      </c>
      <c r="M43" s="75">
        <f t="shared" si="1"/>
        <v>103.22822976287817</v>
      </c>
    </row>
    <row r="44" spans="1:13" ht="15.6">
      <c r="A44" s="61">
        <f t="shared" si="2"/>
        <v>37</v>
      </c>
      <c r="B44" s="19" t="s">
        <v>71</v>
      </c>
      <c r="C44" s="19" t="s">
        <v>72</v>
      </c>
      <c r="D44" s="19" t="s">
        <v>95</v>
      </c>
      <c r="E44" s="19" t="s">
        <v>95</v>
      </c>
      <c r="F44" s="19" t="s">
        <v>71</v>
      </c>
      <c r="G44" s="19" t="s">
        <v>73</v>
      </c>
      <c r="H44" s="19" t="s">
        <v>74</v>
      </c>
      <c r="I44" s="19" t="s">
        <v>71</v>
      </c>
      <c r="J44" s="20" t="s">
        <v>15</v>
      </c>
      <c r="K44" s="5">
        <f>K45+K47</f>
        <v>34895</v>
      </c>
      <c r="L44" s="5">
        <f>L45+L47</f>
        <v>36211.921000000002</v>
      </c>
      <c r="M44" s="75">
        <f t="shared" si="1"/>
        <v>103.77395328843674</v>
      </c>
    </row>
    <row r="45" spans="1:13" ht="15">
      <c r="A45" s="61">
        <f t="shared" si="2"/>
        <v>38</v>
      </c>
      <c r="B45" s="19" t="s">
        <v>71</v>
      </c>
      <c r="C45" s="19" t="s">
        <v>72</v>
      </c>
      <c r="D45" s="19" t="s">
        <v>95</v>
      </c>
      <c r="E45" s="19" t="s">
        <v>95</v>
      </c>
      <c r="F45" s="19" t="s">
        <v>85</v>
      </c>
      <c r="G45" s="19" t="s">
        <v>73</v>
      </c>
      <c r="H45" s="19" t="s">
        <v>74</v>
      </c>
      <c r="I45" s="19" t="s">
        <v>76</v>
      </c>
      <c r="J45" s="21" t="s">
        <v>61</v>
      </c>
      <c r="K45" s="7">
        <f t="shared" ref="K45:L45" si="12">K46</f>
        <v>24872</v>
      </c>
      <c r="L45" s="7">
        <f t="shared" si="12"/>
        <v>24925.097000000002</v>
      </c>
      <c r="M45" s="75">
        <f t="shared" si="1"/>
        <v>100.21348102283693</v>
      </c>
    </row>
    <row r="46" spans="1:13" ht="50.25" customHeight="1">
      <c r="A46" s="61">
        <f t="shared" si="2"/>
        <v>39</v>
      </c>
      <c r="B46" s="19" t="s">
        <v>78</v>
      </c>
      <c r="C46" s="19" t="s">
        <v>72</v>
      </c>
      <c r="D46" s="19" t="s">
        <v>95</v>
      </c>
      <c r="E46" s="19" t="s">
        <v>95</v>
      </c>
      <c r="F46" s="19" t="s">
        <v>96</v>
      </c>
      <c r="G46" s="19" t="s">
        <v>94</v>
      </c>
      <c r="H46" s="19" t="s">
        <v>74</v>
      </c>
      <c r="I46" s="19" t="s">
        <v>76</v>
      </c>
      <c r="J46" s="21" t="s">
        <v>58</v>
      </c>
      <c r="K46" s="7">
        <f>22372+500+500+1500</f>
        <v>24872</v>
      </c>
      <c r="L46" s="7">
        <v>24925.097000000002</v>
      </c>
      <c r="M46" s="75">
        <f t="shared" si="1"/>
        <v>100.21348102283693</v>
      </c>
    </row>
    <row r="47" spans="1:13" ht="15">
      <c r="A47" s="61">
        <f t="shared" si="2"/>
        <v>40</v>
      </c>
      <c r="B47" s="19" t="s">
        <v>71</v>
      </c>
      <c r="C47" s="19" t="s">
        <v>72</v>
      </c>
      <c r="D47" s="19" t="s">
        <v>95</v>
      </c>
      <c r="E47" s="19" t="s">
        <v>95</v>
      </c>
      <c r="F47" s="19" t="s">
        <v>86</v>
      </c>
      <c r="G47" s="19" t="s">
        <v>73</v>
      </c>
      <c r="H47" s="19" t="s">
        <v>74</v>
      </c>
      <c r="I47" s="19" t="s">
        <v>76</v>
      </c>
      <c r="J47" s="21" t="s">
        <v>60</v>
      </c>
      <c r="K47" s="7">
        <f t="shared" ref="K47:L47" si="13">K48</f>
        <v>10023</v>
      </c>
      <c r="L47" s="7">
        <f t="shared" si="13"/>
        <v>11286.824000000001</v>
      </c>
      <c r="M47" s="75">
        <f t="shared" si="1"/>
        <v>112.60923875087299</v>
      </c>
    </row>
    <row r="48" spans="1:13" ht="49.5" customHeight="1">
      <c r="A48" s="61">
        <f t="shared" si="2"/>
        <v>41</v>
      </c>
      <c r="B48" s="19" t="s">
        <v>78</v>
      </c>
      <c r="C48" s="19" t="s">
        <v>72</v>
      </c>
      <c r="D48" s="19" t="s">
        <v>95</v>
      </c>
      <c r="E48" s="19" t="s">
        <v>95</v>
      </c>
      <c r="F48" s="19" t="s">
        <v>97</v>
      </c>
      <c r="G48" s="19" t="s">
        <v>94</v>
      </c>
      <c r="H48" s="19" t="s">
        <v>74</v>
      </c>
      <c r="I48" s="19" t="s">
        <v>76</v>
      </c>
      <c r="J48" s="21" t="s">
        <v>59</v>
      </c>
      <c r="K48" s="7">
        <f>12023-500-500-1500+500</f>
        <v>10023</v>
      </c>
      <c r="L48" s="7">
        <v>11286.824000000001</v>
      </c>
      <c r="M48" s="75">
        <f t="shared" si="1"/>
        <v>112.60923875087299</v>
      </c>
    </row>
    <row r="49" spans="1:13" ht="15.6">
      <c r="A49" s="61">
        <f t="shared" si="2"/>
        <v>42</v>
      </c>
      <c r="B49" s="19" t="s">
        <v>71</v>
      </c>
      <c r="C49" s="19" t="s">
        <v>72</v>
      </c>
      <c r="D49" s="19" t="s">
        <v>98</v>
      </c>
      <c r="E49" s="19" t="s">
        <v>73</v>
      </c>
      <c r="F49" s="19" t="s">
        <v>71</v>
      </c>
      <c r="G49" s="19" t="s">
        <v>73</v>
      </c>
      <c r="H49" s="19" t="s">
        <v>74</v>
      </c>
      <c r="I49" s="19" t="s">
        <v>71</v>
      </c>
      <c r="J49" s="20" t="s">
        <v>16</v>
      </c>
      <c r="K49" s="5">
        <f>K50+K52</f>
        <v>6812</v>
      </c>
      <c r="L49" s="5">
        <f>L50+L52</f>
        <v>7046.6310000000003</v>
      </c>
      <c r="M49" s="75">
        <f t="shared" si="1"/>
        <v>103.44437756899589</v>
      </c>
    </row>
    <row r="50" spans="1:13" ht="60" customHeight="1">
      <c r="A50" s="61">
        <f t="shared" si="2"/>
        <v>43</v>
      </c>
      <c r="B50" s="19" t="s">
        <v>71</v>
      </c>
      <c r="C50" s="19" t="s">
        <v>72</v>
      </c>
      <c r="D50" s="19" t="s">
        <v>98</v>
      </c>
      <c r="E50" s="19" t="s">
        <v>87</v>
      </c>
      <c r="F50" s="19" t="s">
        <v>71</v>
      </c>
      <c r="G50" s="19" t="s">
        <v>75</v>
      </c>
      <c r="H50" s="19" t="s">
        <v>74</v>
      </c>
      <c r="I50" s="19" t="s">
        <v>71</v>
      </c>
      <c r="J50" s="20" t="s">
        <v>17</v>
      </c>
      <c r="K50" s="7">
        <f>SUM(K51:K51)</f>
        <v>6807</v>
      </c>
      <c r="L50" s="7">
        <f>SUM(L51:L51)</f>
        <v>7041.6310000000003</v>
      </c>
      <c r="M50" s="75">
        <f t="shared" si="1"/>
        <v>103.44690759512267</v>
      </c>
    </row>
    <row r="51" spans="1:13" ht="62.25" customHeight="1">
      <c r="A51" s="61">
        <f t="shared" si="2"/>
        <v>44</v>
      </c>
      <c r="B51" s="19" t="s">
        <v>78</v>
      </c>
      <c r="C51" s="19" t="s">
        <v>72</v>
      </c>
      <c r="D51" s="19" t="s">
        <v>98</v>
      </c>
      <c r="E51" s="19" t="s">
        <v>87</v>
      </c>
      <c r="F51" s="19" t="s">
        <v>77</v>
      </c>
      <c r="G51" s="19" t="s">
        <v>75</v>
      </c>
      <c r="H51" s="19" t="s">
        <v>74</v>
      </c>
      <c r="I51" s="19" t="s">
        <v>76</v>
      </c>
      <c r="J51" s="23" t="s">
        <v>29</v>
      </c>
      <c r="K51" s="7">
        <f>6127+680</f>
        <v>6807</v>
      </c>
      <c r="L51" s="7">
        <v>7041.6310000000003</v>
      </c>
      <c r="M51" s="75">
        <f t="shared" si="1"/>
        <v>103.44690759512267</v>
      </c>
    </row>
    <row r="52" spans="1:13" ht="62.4">
      <c r="A52" s="61">
        <f t="shared" si="2"/>
        <v>45</v>
      </c>
      <c r="B52" s="19" t="s">
        <v>71</v>
      </c>
      <c r="C52" s="19" t="s">
        <v>72</v>
      </c>
      <c r="D52" s="19" t="s">
        <v>98</v>
      </c>
      <c r="E52" s="19" t="s">
        <v>99</v>
      </c>
      <c r="F52" s="19" t="s">
        <v>71</v>
      </c>
      <c r="G52" s="19" t="s">
        <v>75</v>
      </c>
      <c r="H52" s="19" t="s">
        <v>74</v>
      </c>
      <c r="I52" s="19" t="s">
        <v>71</v>
      </c>
      <c r="J52" s="25" t="s">
        <v>69</v>
      </c>
      <c r="K52" s="7">
        <f t="shared" ref="K52:L52" si="14">K53</f>
        <v>5</v>
      </c>
      <c r="L52" s="7">
        <f t="shared" si="14"/>
        <v>5</v>
      </c>
      <c r="M52" s="75">
        <f t="shared" si="1"/>
        <v>100</v>
      </c>
    </row>
    <row r="53" spans="1:13" ht="45">
      <c r="A53" s="61">
        <f t="shared" si="2"/>
        <v>46</v>
      </c>
      <c r="B53" s="19" t="s">
        <v>101</v>
      </c>
      <c r="C53" s="19" t="s">
        <v>72</v>
      </c>
      <c r="D53" s="19" t="s">
        <v>98</v>
      </c>
      <c r="E53" s="19" t="s">
        <v>99</v>
      </c>
      <c r="F53" s="19" t="s">
        <v>100</v>
      </c>
      <c r="G53" s="19" t="s">
        <v>75</v>
      </c>
      <c r="H53" s="19" t="s">
        <v>258</v>
      </c>
      <c r="I53" s="19" t="s">
        <v>76</v>
      </c>
      <c r="J53" s="23" t="s">
        <v>261</v>
      </c>
      <c r="K53" s="7">
        <v>5</v>
      </c>
      <c r="L53" s="7">
        <v>5</v>
      </c>
      <c r="M53" s="75">
        <f t="shared" si="1"/>
        <v>100</v>
      </c>
    </row>
    <row r="54" spans="1:13" ht="46.8">
      <c r="A54" s="61">
        <f t="shared" si="2"/>
        <v>47</v>
      </c>
      <c r="B54" s="19" t="s">
        <v>71</v>
      </c>
      <c r="C54" s="19" t="s">
        <v>72</v>
      </c>
      <c r="D54" s="19" t="s">
        <v>108</v>
      </c>
      <c r="E54" s="19" t="s">
        <v>73</v>
      </c>
      <c r="F54" s="19" t="s">
        <v>71</v>
      </c>
      <c r="G54" s="19" t="s">
        <v>73</v>
      </c>
      <c r="H54" s="19" t="s">
        <v>74</v>
      </c>
      <c r="I54" s="19" t="s">
        <v>71</v>
      </c>
      <c r="J54" s="35" t="s">
        <v>232</v>
      </c>
      <c r="K54" s="5">
        <f>K55+K59</f>
        <v>29.093589999999999</v>
      </c>
      <c r="L54" s="5">
        <f>L55+L59</f>
        <v>29.094000000000001</v>
      </c>
      <c r="M54" s="75">
        <f t="shared" si="1"/>
        <v>100.00140924512925</v>
      </c>
    </row>
    <row r="55" spans="1:13" ht="15.6">
      <c r="A55" s="61">
        <f t="shared" si="2"/>
        <v>48</v>
      </c>
      <c r="B55" s="19" t="s">
        <v>71</v>
      </c>
      <c r="C55" s="19" t="s">
        <v>72</v>
      </c>
      <c r="D55" s="19" t="s">
        <v>108</v>
      </c>
      <c r="E55" s="19" t="s">
        <v>94</v>
      </c>
      <c r="F55" s="19" t="s">
        <v>71</v>
      </c>
      <c r="G55" s="19" t="s">
        <v>73</v>
      </c>
      <c r="H55" s="19" t="s">
        <v>74</v>
      </c>
      <c r="I55" s="19" t="s">
        <v>71</v>
      </c>
      <c r="J55" s="35" t="s">
        <v>233</v>
      </c>
      <c r="K55" s="7">
        <f t="shared" ref="K55:L57" si="15">K56</f>
        <v>28.961639999999999</v>
      </c>
      <c r="L55" s="7">
        <f t="shared" si="15"/>
        <v>28.962</v>
      </c>
      <c r="M55" s="75">
        <f t="shared" si="1"/>
        <v>100.00124302353044</v>
      </c>
    </row>
    <row r="56" spans="1:13" ht="31.2">
      <c r="A56" s="61">
        <f t="shared" si="2"/>
        <v>49</v>
      </c>
      <c r="B56" s="19" t="s">
        <v>71</v>
      </c>
      <c r="C56" s="19" t="s">
        <v>72</v>
      </c>
      <c r="D56" s="19" t="s">
        <v>108</v>
      </c>
      <c r="E56" s="19" t="s">
        <v>94</v>
      </c>
      <c r="F56" s="19" t="s">
        <v>126</v>
      </c>
      <c r="G56" s="19" t="s">
        <v>73</v>
      </c>
      <c r="H56" s="19" t="s">
        <v>74</v>
      </c>
      <c r="I56" s="19" t="s">
        <v>71</v>
      </c>
      <c r="J56" s="35" t="s">
        <v>234</v>
      </c>
      <c r="K56" s="7">
        <f t="shared" si="15"/>
        <v>28.961639999999999</v>
      </c>
      <c r="L56" s="7">
        <f t="shared" si="15"/>
        <v>28.962</v>
      </c>
      <c r="M56" s="75">
        <f t="shared" si="1"/>
        <v>100.00124302353044</v>
      </c>
    </row>
    <row r="57" spans="1:13" ht="62.4">
      <c r="A57" s="61">
        <f t="shared" si="2"/>
        <v>50</v>
      </c>
      <c r="B57" s="19" t="s">
        <v>71</v>
      </c>
      <c r="C57" s="19" t="s">
        <v>72</v>
      </c>
      <c r="D57" s="19" t="s">
        <v>108</v>
      </c>
      <c r="E57" s="19" t="s">
        <v>94</v>
      </c>
      <c r="F57" s="19" t="s">
        <v>237</v>
      </c>
      <c r="G57" s="19" t="s">
        <v>94</v>
      </c>
      <c r="H57" s="19" t="s">
        <v>74</v>
      </c>
      <c r="I57" s="19" t="s">
        <v>71</v>
      </c>
      <c r="J57" s="35" t="s">
        <v>235</v>
      </c>
      <c r="K57" s="7">
        <f t="shared" si="15"/>
        <v>28.961639999999999</v>
      </c>
      <c r="L57" s="7">
        <f t="shared" si="15"/>
        <v>28.962</v>
      </c>
      <c r="M57" s="75">
        <f t="shared" si="1"/>
        <v>100.00124302353044</v>
      </c>
    </row>
    <row r="58" spans="1:13" ht="60">
      <c r="A58" s="61">
        <f t="shared" si="2"/>
        <v>51</v>
      </c>
      <c r="B58" s="19" t="s">
        <v>78</v>
      </c>
      <c r="C58" s="19" t="s">
        <v>72</v>
      </c>
      <c r="D58" s="19" t="s">
        <v>108</v>
      </c>
      <c r="E58" s="19" t="s">
        <v>94</v>
      </c>
      <c r="F58" s="19" t="s">
        <v>237</v>
      </c>
      <c r="G58" s="19" t="s">
        <v>94</v>
      </c>
      <c r="H58" s="19" t="s">
        <v>74</v>
      </c>
      <c r="I58" s="19" t="s">
        <v>76</v>
      </c>
      <c r="J58" s="36" t="s">
        <v>236</v>
      </c>
      <c r="K58" s="7">
        <f>7.9+0.2176+7+13.84404</f>
        <v>28.961639999999999</v>
      </c>
      <c r="L58" s="7">
        <v>28.962</v>
      </c>
      <c r="M58" s="75">
        <f t="shared" si="1"/>
        <v>100.00124302353044</v>
      </c>
    </row>
    <row r="59" spans="1:13" ht="31.2">
      <c r="A59" s="61">
        <f t="shared" si="2"/>
        <v>52</v>
      </c>
      <c r="B59" s="19" t="s">
        <v>71</v>
      </c>
      <c r="C59" s="19" t="s">
        <v>72</v>
      </c>
      <c r="D59" s="19" t="s">
        <v>108</v>
      </c>
      <c r="E59" s="19" t="s">
        <v>99</v>
      </c>
      <c r="F59" s="19" t="s">
        <v>71</v>
      </c>
      <c r="G59" s="19" t="s">
        <v>73</v>
      </c>
      <c r="H59" s="19" t="s">
        <v>74</v>
      </c>
      <c r="I59" s="19" t="s">
        <v>71</v>
      </c>
      <c r="J59" s="64" t="s">
        <v>249</v>
      </c>
      <c r="K59" s="7">
        <f t="shared" ref="K59:L61" si="16">K60</f>
        <v>0.13195000000000001</v>
      </c>
      <c r="L59" s="7">
        <f t="shared" si="16"/>
        <v>0.13200000000000001</v>
      </c>
      <c r="M59" s="75">
        <f t="shared" si="1"/>
        <v>100.03789314134141</v>
      </c>
    </row>
    <row r="60" spans="1:13" ht="21" customHeight="1">
      <c r="A60" s="61">
        <f t="shared" si="2"/>
        <v>53</v>
      </c>
      <c r="B60" s="19" t="s">
        <v>71</v>
      </c>
      <c r="C60" s="19" t="s">
        <v>72</v>
      </c>
      <c r="D60" s="19" t="s">
        <v>108</v>
      </c>
      <c r="E60" s="19" t="s">
        <v>99</v>
      </c>
      <c r="F60" s="19" t="s">
        <v>126</v>
      </c>
      <c r="G60" s="19" t="s">
        <v>73</v>
      </c>
      <c r="H60" s="19" t="s">
        <v>74</v>
      </c>
      <c r="I60" s="19" t="s">
        <v>71</v>
      </c>
      <c r="J60" s="64" t="s">
        <v>250</v>
      </c>
      <c r="K60" s="7">
        <f t="shared" si="16"/>
        <v>0.13195000000000001</v>
      </c>
      <c r="L60" s="7">
        <f t="shared" si="16"/>
        <v>0.13200000000000001</v>
      </c>
      <c r="M60" s="75">
        <f t="shared" si="1"/>
        <v>100.03789314134141</v>
      </c>
    </row>
    <row r="61" spans="1:13" ht="46.8">
      <c r="A61" s="61">
        <f t="shared" si="2"/>
        <v>54</v>
      </c>
      <c r="B61" s="19" t="s">
        <v>71</v>
      </c>
      <c r="C61" s="19" t="s">
        <v>72</v>
      </c>
      <c r="D61" s="19" t="s">
        <v>108</v>
      </c>
      <c r="E61" s="19" t="s">
        <v>99</v>
      </c>
      <c r="F61" s="19" t="s">
        <v>237</v>
      </c>
      <c r="G61" s="19" t="s">
        <v>94</v>
      </c>
      <c r="H61" s="19" t="s">
        <v>74</v>
      </c>
      <c r="I61" s="19" t="s">
        <v>71</v>
      </c>
      <c r="J61" s="64" t="s">
        <v>251</v>
      </c>
      <c r="K61" s="7">
        <f t="shared" si="16"/>
        <v>0.13195000000000001</v>
      </c>
      <c r="L61" s="7">
        <f t="shared" si="16"/>
        <v>0.13200000000000001</v>
      </c>
      <c r="M61" s="75">
        <f t="shared" si="1"/>
        <v>100.03789314134141</v>
      </c>
    </row>
    <row r="62" spans="1:13" ht="45">
      <c r="A62" s="61">
        <f t="shared" si="2"/>
        <v>55</v>
      </c>
      <c r="B62" s="19" t="s">
        <v>78</v>
      </c>
      <c r="C62" s="19" t="s">
        <v>72</v>
      </c>
      <c r="D62" s="19" t="s">
        <v>108</v>
      </c>
      <c r="E62" s="19" t="s">
        <v>99</v>
      </c>
      <c r="F62" s="19" t="s">
        <v>237</v>
      </c>
      <c r="G62" s="19" t="s">
        <v>94</v>
      </c>
      <c r="H62" s="19" t="s">
        <v>74</v>
      </c>
      <c r="I62" s="19" t="s">
        <v>71</v>
      </c>
      <c r="J62" s="65" t="s">
        <v>246</v>
      </c>
      <c r="K62" s="7">
        <v>0.13195000000000001</v>
      </c>
      <c r="L62" s="7">
        <v>0.13200000000000001</v>
      </c>
      <c r="M62" s="75">
        <f t="shared" si="1"/>
        <v>100.03789314134141</v>
      </c>
    </row>
    <row r="63" spans="1:13" ht="62.25" customHeight="1">
      <c r="A63" s="61">
        <f t="shared" si="2"/>
        <v>56</v>
      </c>
      <c r="B63" s="19" t="s">
        <v>71</v>
      </c>
      <c r="C63" s="19" t="s">
        <v>72</v>
      </c>
      <c r="D63" s="19" t="s">
        <v>102</v>
      </c>
      <c r="E63" s="19" t="s">
        <v>73</v>
      </c>
      <c r="F63" s="19" t="s">
        <v>71</v>
      </c>
      <c r="G63" s="19" t="s">
        <v>73</v>
      </c>
      <c r="H63" s="19" t="s">
        <v>74</v>
      </c>
      <c r="I63" s="19" t="s">
        <v>71</v>
      </c>
      <c r="J63" s="20" t="s">
        <v>18</v>
      </c>
      <c r="K63" s="5">
        <f>K64+K71+K74</f>
        <v>53838.710000000006</v>
      </c>
      <c r="L63" s="5">
        <f>L64+L71+L74</f>
        <v>63216.944000000003</v>
      </c>
      <c r="M63" s="75">
        <f t="shared" si="1"/>
        <v>117.41912835578712</v>
      </c>
    </row>
    <row r="64" spans="1:13" ht="148.5" customHeight="1">
      <c r="A64" s="61">
        <f t="shared" si="2"/>
        <v>57</v>
      </c>
      <c r="B64" s="19" t="s">
        <v>71</v>
      </c>
      <c r="C64" s="19" t="s">
        <v>72</v>
      </c>
      <c r="D64" s="19" t="s">
        <v>102</v>
      </c>
      <c r="E64" s="19" t="s">
        <v>93</v>
      </c>
      <c r="F64" s="19" t="s">
        <v>71</v>
      </c>
      <c r="G64" s="19" t="s">
        <v>73</v>
      </c>
      <c r="H64" s="19" t="s">
        <v>74</v>
      </c>
      <c r="I64" s="19" t="s">
        <v>71</v>
      </c>
      <c r="J64" s="25" t="s">
        <v>31</v>
      </c>
      <c r="K64" s="5">
        <f>K65+K68+K69</f>
        <v>51207.000000000007</v>
      </c>
      <c r="L64" s="5">
        <f>L65+L68+L69</f>
        <v>60484.098000000005</v>
      </c>
      <c r="M64" s="75">
        <f t="shared" si="1"/>
        <v>118.1168551174644</v>
      </c>
    </row>
    <row r="65" spans="1:13" ht="94.5" customHeight="1">
      <c r="A65" s="61">
        <f t="shared" si="2"/>
        <v>58</v>
      </c>
      <c r="B65" s="19" t="s">
        <v>71</v>
      </c>
      <c r="C65" s="19" t="s">
        <v>72</v>
      </c>
      <c r="D65" s="19" t="s">
        <v>102</v>
      </c>
      <c r="E65" s="19" t="s">
        <v>93</v>
      </c>
      <c r="F65" s="19" t="s">
        <v>77</v>
      </c>
      <c r="G65" s="19" t="s">
        <v>73</v>
      </c>
      <c r="H65" s="19" t="s">
        <v>74</v>
      </c>
      <c r="I65" s="19" t="s">
        <v>103</v>
      </c>
      <c r="J65" s="23" t="s">
        <v>30</v>
      </c>
      <c r="K65" s="7">
        <f t="shared" ref="K65:L65" si="17">K66</f>
        <v>1220.2999999999997</v>
      </c>
      <c r="L65" s="7">
        <f t="shared" si="17"/>
        <v>3995.8040000000001</v>
      </c>
      <c r="M65" s="75">
        <f t="shared" si="1"/>
        <v>327.44439891829887</v>
      </c>
    </row>
    <row r="66" spans="1:13" ht="109.5" customHeight="1">
      <c r="A66" s="61">
        <f t="shared" si="2"/>
        <v>59</v>
      </c>
      <c r="B66" s="19" t="s">
        <v>101</v>
      </c>
      <c r="C66" s="19" t="s">
        <v>72</v>
      </c>
      <c r="D66" s="19" t="s">
        <v>102</v>
      </c>
      <c r="E66" s="19" t="s">
        <v>93</v>
      </c>
      <c r="F66" s="19" t="s">
        <v>79</v>
      </c>
      <c r="G66" s="19" t="s">
        <v>94</v>
      </c>
      <c r="H66" s="19" t="s">
        <v>74</v>
      </c>
      <c r="I66" s="19" t="s">
        <v>103</v>
      </c>
      <c r="J66" s="23" t="s">
        <v>24</v>
      </c>
      <c r="K66" s="22">
        <f>2546.1-132.8-993-200</f>
        <v>1220.2999999999997</v>
      </c>
      <c r="L66" s="22">
        <v>3995.8040000000001</v>
      </c>
      <c r="M66" s="75">
        <f t="shared" si="1"/>
        <v>327.44439891829887</v>
      </c>
    </row>
    <row r="67" spans="1:13" ht="108" customHeight="1">
      <c r="A67" s="61">
        <f t="shared" si="2"/>
        <v>60</v>
      </c>
      <c r="B67" s="19" t="s">
        <v>71</v>
      </c>
      <c r="C67" s="19" t="s">
        <v>72</v>
      </c>
      <c r="D67" s="19" t="s">
        <v>102</v>
      </c>
      <c r="E67" s="19" t="s">
        <v>93</v>
      </c>
      <c r="F67" s="19" t="s">
        <v>84</v>
      </c>
      <c r="G67" s="19" t="s">
        <v>73</v>
      </c>
      <c r="H67" s="19" t="s">
        <v>74</v>
      </c>
      <c r="I67" s="19" t="s">
        <v>103</v>
      </c>
      <c r="J67" s="23" t="s">
        <v>45</v>
      </c>
      <c r="K67" s="22">
        <f t="shared" ref="K67:L67" si="18">K68</f>
        <v>49081.700000000004</v>
      </c>
      <c r="L67" s="22">
        <f t="shared" si="18"/>
        <v>55442.978000000003</v>
      </c>
      <c r="M67" s="75">
        <f t="shared" si="1"/>
        <v>112.96059019960596</v>
      </c>
    </row>
    <row r="68" spans="1:13" ht="108" customHeight="1">
      <c r="A68" s="61">
        <f t="shared" si="2"/>
        <v>61</v>
      </c>
      <c r="B68" s="19" t="s">
        <v>101</v>
      </c>
      <c r="C68" s="19" t="s">
        <v>72</v>
      </c>
      <c r="D68" s="19" t="s">
        <v>102</v>
      </c>
      <c r="E68" s="19" t="s">
        <v>93</v>
      </c>
      <c r="F68" s="19" t="s">
        <v>104</v>
      </c>
      <c r="G68" s="19" t="s">
        <v>94</v>
      </c>
      <c r="H68" s="19" t="s">
        <v>74</v>
      </c>
      <c r="I68" s="19" t="s">
        <v>103</v>
      </c>
      <c r="J68" s="23" t="s">
        <v>46</v>
      </c>
      <c r="K68" s="22">
        <f>63905.3-6816-6126.6-2031+150</f>
        <v>49081.700000000004</v>
      </c>
      <c r="L68" s="22">
        <v>55442.978000000003</v>
      </c>
      <c r="M68" s="75">
        <f t="shared" si="1"/>
        <v>112.96059019960596</v>
      </c>
    </row>
    <row r="69" spans="1:13" ht="63.75" customHeight="1">
      <c r="A69" s="61">
        <f t="shared" si="2"/>
        <v>62</v>
      </c>
      <c r="B69" s="19" t="s">
        <v>71</v>
      </c>
      <c r="C69" s="19" t="s">
        <v>72</v>
      </c>
      <c r="D69" s="19" t="s">
        <v>102</v>
      </c>
      <c r="E69" s="19" t="s">
        <v>93</v>
      </c>
      <c r="F69" s="19" t="s">
        <v>105</v>
      </c>
      <c r="G69" s="19" t="s">
        <v>73</v>
      </c>
      <c r="H69" s="19" t="s">
        <v>74</v>
      </c>
      <c r="I69" s="19" t="s">
        <v>103</v>
      </c>
      <c r="J69" s="37" t="s">
        <v>63</v>
      </c>
      <c r="K69" s="22">
        <f t="shared" ref="K69:L69" si="19">K70</f>
        <v>905</v>
      </c>
      <c r="L69" s="22">
        <f t="shared" si="19"/>
        <v>1045.316</v>
      </c>
      <c r="M69" s="75">
        <f t="shared" si="1"/>
        <v>115.50453038674033</v>
      </c>
    </row>
    <row r="70" spans="1:13" ht="53.25" customHeight="1">
      <c r="A70" s="61">
        <f t="shared" si="2"/>
        <v>63</v>
      </c>
      <c r="B70" s="19" t="s">
        <v>101</v>
      </c>
      <c r="C70" s="19" t="s">
        <v>72</v>
      </c>
      <c r="D70" s="19" t="s">
        <v>102</v>
      </c>
      <c r="E70" s="19" t="s">
        <v>93</v>
      </c>
      <c r="F70" s="19" t="s">
        <v>106</v>
      </c>
      <c r="G70" s="19" t="s">
        <v>94</v>
      </c>
      <c r="H70" s="19" t="s">
        <v>74</v>
      </c>
      <c r="I70" s="19" t="s">
        <v>103</v>
      </c>
      <c r="J70" s="37" t="s">
        <v>64</v>
      </c>
      <c r="K70" s="22">
        <f>855+50</f>
        <v>905</v>
      </c>
      <c r="L70" s="22">
        <v>1045.316</v>
      </c>
      <c r="M70" s="75">
        <f t="shared" si="1"/>
        <v>115.50453038674033</v>
      </c>
    </row>
    <row r="71" spans="1:13" ht="36.75" customHeight="1">
      <c r="A71" s="61">
        <f t="shared" si="2"/>
        <v>64</v>
      </c>
      <c r="B71" s="19" t="s">
        <v>71</v>
      </c>
      <c r="C71" s="19" t="s">
        <v>72</v>
      </c>
      <c r="D71" s="19" t="s">
        <v>102</v>
      </c>
      <c r="E71" s="19" t="s">
        <v>99</v>
      </c>
      <c r="F71" s="19" t="s">
        <v>71</v>
      </c>
      <c r="G71" s="19" t="s">
        <v>73</v>
      </c>
      <c r="H71" s="19" t="s">
        <v>74</v>
      </c>
      <c r="I71" s="19" t="s">
        <v>71</v>
      </c>
      <c r="J71" s="38" t="s">
        <v>28</v>
      </c>
      <c r="K71" s="39">
        <f t="shared" ref="K71:L72" si="20">K72</f>
        <v>454.21</v>
      </c>
      <c r="L71" s="39">
        <f t="shared" si="20"/>
        <v>454.21</v>
      </c>
      <c r="M71" s="75">
        <f t="shared" si="1"/>
        <v>100</v>
      </c>
    </row>
    <row r="72" spans="1:13" ht="66" customHeight="1">
      <c r="A72" s="61">
        <f t="shared" si="2"/>
        <v>65</v>
      </c>
      <c r="B72" s="19" t="s">
        <v>71</v>
      </c>
      <c r="C72" s="19" t="s">
        <v>72</v>
      </c>
      <c r="D72" s="19" t="s">
        <v>102</v>
      </c>
      <c r="E72" s="19" t="s">
        <v>99</v>
      </c>
      <c r="F72" s="19" t="s">
        <v>77</v>
      </c>
      <c r="G72" s="19" t="s">
        <v>73</v>
      </c>
      <c r="H72" s="19" t="s">
        <v>74</v>
      </c>
      <c r="I72" s="19" t="s">
        <v>103</v>
      </c>
      <c r="J72" s="40" t="s">
        <v>70</v>
      </c>
      <c r="K72" s="22">
        <f t="shared" si="20"/>
        <v>454.21</v>
      </c>
      <c r="L72" s="22">
        <f t="shared" si="20"/>
        <v>454.21</v>
      </c>
      <c r="M72" s="75">
        <f t="shared" si="1"/>
        <v>100</v>
      </c>
    </row>
    <row r="73" spans="1:13" ht="78" customHeight="1">
      <c r="A73" s="61">
        <f t="shared" si="2"/>
        <v>66</v>
      </c>
      <c r="B73" s="19" t="s">
        <v>101</v>
      </c>
      <c r="C73" s="19" t="s">
        <v>72</v>
      </c>
      <c r="D73" s="19" t="s">
        <v>102</v>
      </c>
      <c r="E73" s="19" t="s">
        <v>99</v>
      </c>
      <c r="F73" s="19" t="s">
        <v>107</v>
      </c>
      <c r="G73" s="19" t="s">
        <v>94</v>
      </c>
      <c r="H73" s="19" t="s">
        <v>74</v>
      </c>
      <c r="I73" s="19" t="s">
        <v>103</v>
      </c>
      <c r="J73" s="40" t="s">
        <v>19</v>
      </c>
      <c r="K73" s="22">
        <f>118.1+109.1+227.01</f>
        <v>454.21</v>
      </c>
      <c r="L73" s="22">
        <f>118.1+109.1+227.01</f>
        <v>454.21</v>
      </c>
      <c r="M73" s="75">
        <f t="shared" ref="M73:M136" si="21">L73/K73*100</f>
        <v>100</v>
      </c>
    </row>
    <row r="74" spans="1:13" ht="141.75" customHeight="1">
      <c r="A74" s="61">
        <f t="shared" ref="A74:A137" si="22">A73+1</f>
        <v>67</v>
      </c>
      <c r="B74" s="19" t="s">
        <v>71</v>
      </c>
      <c r="C74" s="19" t="s">
        <v>72</v>
      </c>
      <c r="D74" s="19" t="s">
        <v>102</v>
      </c>
      <c r="E74" s="19" t="s">
        <v>108</v>
      </c>
      <c r="F74" s="19" t="s">
        <v>71</v>
      </c>
      <c r="G74" s="19" t="s">
        <v>73</v>
      </c>
      <c r="H74" s="19" t="s">
        <v>74</v>
      </c>
      <c r="I74" s="19" t="s">
        <v>71</v>
      </c>
      <c r="J74" s="25" t="s">
        <v>23</v>
      </c>
      <c r="K74" s="5">
        <f>K75+K78</f>
        <v>2177.5</v>
      </c>
      <c r="L74" s="5">
        <f>L75+L78</f>
        <v>2278.636</v>
      </c>
      <c r="M74" s="75">
        <f t="shared" si="21"/>
        <v>104.64459242250285</v>
      </c>
    </row>
    <row r="75" spans="1:13" ht="109.5" customHeight="1">
      <c r="A75" s="61">
        <f t="shared" si="22"/>
        <v>68</v>
      </c>
      <c r="B75" s="19" t="s">
        <v>71</v>
      </c>
      <c r="C75" s="19" t="s">
        <v>72</v>
      </c>
      <c r="D75" s="19" t="s">
        <v>102</v>
      </c>
      <c r="E75" s="19" t="s">
        <v>108</v>
      </c>
      <c r="F75" s="19" t="s">
        <v>86</v>
      </c>
      <c r="G75" s="19" t="s">
        <v>73</v>
      </c>
      <c r="H75" s="19" t="s">
        <v>74</v>
      </c>
      <c r="I75" s="19" t="s">
        <v>103</v>
      </c>
      <c r="J75" s="23" t="s">
        <v>32</v>
      </c>
      <c r="K75" s="7">
        <f>K76+K77</f>
        <v>891.91000000000008</v>
      </c>
      <c r="L75" s="7">
        <f>L76+L77</f>
        <v>906.90599999999995</v>
      </c>
      <c r="M75" s="75">
        <f t="shared" si="21"/>
        <v>101.68133556076285</v>
      </c>
    </row>
    <row r="76" spans="1:13" ht="109.5" customHeight="1">
      <c r="A76" s="61">
        <f t="shared" si="22"/>
        <v>69</v>
      </c>
      <c r="B76" s="19" t="s">
        <v>101</v>
      </c>
      <c r="C76" s="19" t="s">
        <v>72</v>
      </c>
      <c r="D76" s="19" t="s">
        <v>102</v>
      </c>
      <c r="E76" s="19" t="s">
        <v>108</v>
      </c>
      <c r="F76" s="19" t="s">
        <v>110</v>
      </c>
      <c r="G76" s="19" t="s">
        <v>94</v>
      </c>
      <c r="H76" s="19" t="s">
        <v>74</v>
      </c>
      <c r="I76" s="19" t="s">
        <v>103</v>
      </c>
      <c r="J76" s="23" t="s">
        <v>33</v>
      </c>
      <c r="K76" s="7">
        <f>41.8+250.11</f>
        <v>291.91000000000003</v>
      </c>
      <c r="L76" s="7">
        <v>277.113</v>
      </c>
      <c r="M76" s="75">
        <f t="shared" si="21"/>
        <v>94.930971874892933</v>
      </c>
    </row>
    <row r="77" spans="1:13" ht="97.5" customHeight="1">
      <c r="A77" s="61">
        <f t="shared" si="22"/>
        <v>70</v>
      </c>
      <c r="B77" s="19" t="s">
        <v>109</v>
      </c>
      <c r="C77" s="19" t="s">
        <v>72</v>
      </c>
      <c r="D77" s="19" t="s">
        <v>102</v>
      </c>
      <c r="E77" s="19" t="s">
        <v>108</v>
      </c>
      <c r="F77" s="19" t="s">
        <v>110</v>
      </c>
      <c r="G77" s="19" t="s">
        <v>94</v>
      </c>
      <c r="H77" s="19" t="s">
        <v>74</v>
      </c>
      <c r="I77" s="19" t="s">
        <v>103</v>
      </c>
      <c r="J77" s="23" t="s">
        <v>33</v>
      </c>
      <c r="K77" s="7">
        <f>840-300+60</f>
        <v>600</v>
      </c>
      <c r="L77" s="7">
        <v>629.79300000000001</v>
      </c>
      <c r="M77" s="75">
        <f t="shared" si="21"/>
        <v>104.96550000000001</v>
      </c>
    </row>
    <row r="78" spans="1:13" ht="135">
      <c r="A78" s="61">
        <f t="shared" si="22"/>
        <v>71</v>
      </c>
      <c r="B78" s="19" t="s">
        <v>71</v>
      </c>
      <c r="C78" s="19" t="s">
        <v>72</v>
      </c>
      <c r="D78" s="19" t="s">
        <v>102</v>
      </c>
      <c r="E78" s="19" t="s">
        <v>108</v>
      </c>
      <c r="F78" s="19" t="s">
        <v>191</v>
      </c>
      <c r="G78" s="19" t="s">
        <v>73</v>
      </c>
      <c r="H78" s="19" t="s">
        <v>74</v>
      </c>
      <c r="I78" s="19" t="s">
        <v>103</v>
      </c>
      <c r="J78" s="41" t="s">
        <v>201</v>
      </c>
      <c r="K78" s="7">
        <f>K79+K80</f>
        <v>1285.5900000000001</v>
      </c>
      <c r="L78" s="7">
        <f>L79+L80</f>
        <v>1371.73</v>
      </c>
      <c r="M78" s="75">
        <f t="shared" si="21"/>
        <v>106.7004254855747</v>
      </c>
    </row>
    <row r="79" spans="1:13" ht="137.25" customHeight="1">
      <c r="A79" s="61">
        <f t="shared" si="22"/>
        <v>72</v>
      </c>
      <c r="B79" s="19" t="s">
        <v>101</v>
      </c>
      <c r="C79" s="19" t="s">
        <v>72</v>
      </c>
      <c r="D79" s="19" t="s">
        <v>102</v>
      </c>
      <c r="E79" s="19" t="s">
        <v>108</v>
      </c>
      <c r="F79" s="19" t="s">
        <v>191</v>
      </c>
      <c r="G79" s="19" t="s">
        <v>94</v>
      </c>
      <c r="H79" s="19" t="s">
        <v>74</v>
      </c>
      <c r="I79" s="19" t="s">
        <v>103</v>
      </c>
      <c r="J79" s="41" t="s">
        <v>200</v>
      </c>
      <c r="K79" s="7">
        <f>1210.7-250.108-0.002</f>
        <v>960.59000000000015</v>
      </c>
      <c r="L79" s="7">
        <v>1034.905</v>
      </c>
      <c r="M79" s="75">
        <f t="shared" si="21"/>
        <v>107.73639117625623</v>
      </c>
    </row>
    <row r="80" spans="1:13" ht="151.5" customHeight="1">
      <c r="A80" s="61">
        <f t="shared" si="22"/>
        <v>73</v>
      </c>
      <c r="B80" s="19" t="s">
        <v>101</v>
      </c>
      <c r="C80" s="19" t="s">
        <v>72</v>
      </c>
      <c r="D80" s="19" t="s">
        <v>102</v>
      </c>
      <c r="E80" s="19" t="s">
        <v>108</v>
      </c>
      <c r="F80" s="19" t="s">
        <v>191</v>
      </c>
      <c r="G80" s="19" t="s">
        <v>94</v>
      </c>
      <c r="H80" s="19" t="s">
        <v>223</v>
      </c>
      <c r="I80" s="19" t="s">
        <v>103</v>
      </c>
      <c r="J80" s="41" t="s">
        <v>259</v>
      </c>
      <c r="K80" s="7">
        <f>400-75</f>
        <v>325</v>
      </c>
      <c r="L80" s="7">
        <v>336.82499999999999</v>
      </c>
      <c r="M80" s="75">
        <f t="shared" si="21"/>
        <v>103.63846153846154</v>
      </c>
    </row>
    <row r="81" spans="1:13" ht="31.2">
      <c r="A81" s="61">
        <f t="shared" si="22"/>
        <v>74</v>
      </c>
      <c r="B81" s="19" t="s">
        <v>71</v>
      </c>
      <c r="C81" s="19" t="s">
        <v>72</v>
      </c>
      <c r="D81" s="19" t="s">
        <v>111</v>
      </c>
      <c r="E81" s="19" t="s">
        <v>73</v>
      </c>
      <c r="F81" s="19" t="s">
        <v>71</v>
      </c>
      <c r="G81" s="19" t="s">
        <v>73</v>
      </c>
      <c r="H81" s="19" t="s">
        <v>74</v>
      </c>
      <c r="I81" s="19" t="s">
        <v>71</v>
      </c>
      <c r="J81" s="20" t="s">
        <v>20</v>
      </c>
      <c r="K81" s="5">
        <f t="shared" ref="K81:L81" si="23">K82</f>
        <v>202.67699999999999</v>
      </c>
      <c r="L81" s="5">
        <f t="shared" si="23"/>
        <v>-32.47999999999999</v>
      </c>
      <c r="M81" s="75">
        <f t="shared" si="21"/>
        <v>-16.02549869990181</v>
      </c>
    </row>
    <row r="82" spans="1:13" ht="32.25" customHeight="1">
      <c r="A82" s="61">
        <f t="shared" si="22"/>
        <v>75</v>
      </c>
      <c r="B82" s="19" t="s">
        <v>71</v>
      </c>
      <c r="C82" s="19" t="s">
        <v>72</v>
      </c>
      <c r="D82" s="19" t="s">
        <v>111</v>
      </c>
      <c r="E82" s="19" t="s">
        <v>75</v>
      </c>
      <c r="F82" s="19" t="s">
        <v>71</v>
      </c>
      <c r="G82" s="19" t="s">
        <v>75</v>
      </c>
      <c r="H82" s="19" t="s">
        <v>74</v>
      </c>
      <c r="I82" s="19" t="s">
        <v>103</v>
      </c>
      <c r="J82" s="21" t="s">
        <v>21</v>
      </c>
      <c r="K82" s="7">
        <f t="shared" ref="K82:L82" si="24">K83+K84+K85</f>
        <v>202.67699999999999</v>
      </c>
      <c r="L82" s="7">
        <f t="shared" si="24"/>
        <v>-32.47999999999999</v>
      </c>
      <c r="M82" s="75">
        <f t="shared" si="21"/>
        <v>-16.02549869990181</v>
      </c>
    </row>
    <row r="83" spans="1:13" ht="45">
      <c r="A83" s="61">
        <f t="shared" si="22"/>
        <v>76</v>
      </c>
      <c r="B83" s="19" t="s">
        <v>112</v>
      </c>
      <c r="C83" s="19" t="s">
        <v>72</v>
      </c>
      <c r="D83" s="19" t="s">
        <v>111</v>
      </c>
      <c r="E83" s="19" t="s">
        <v>75</v>
      </c>
      <c r="F83" s="19" t="s">
        <v>77</v>
      </c>
      <c r="G83" s="19" t="s">
        <v>75</v>
      </c>
      <c r="H83" s="19" t="s">
        <v>74</v>
      </c>
      <c r="I83" s="19" t="s">
        <v>103</v>
      </c>
      <c r="J83" s="21" t="s">
        <v>34</v>
      </c>
      <c r="K83" s="7">
        <f>40-15</f>
        <v>25</v>
      </c>
      <c r="L83" s="7">
        <v>24.556000000000001</v>
      </c>
      <c r="M83" s="75">
        <f t="shared" si="21"/>
        <v>98.224000000000004</v>
      </c>
    </row>
    <row r="84" spans="1:13" ht="45.75" customHeight="1">
      <c r="A84" s="61">
        <f t="shared" si="22"/>
        <v>77</v>
      </c>
      <c r="B84" s="19" t="s">
        <v>112</v>
      </c>
      <c r="C84" s="19" t="s">
        <v>72</v>
      </c>
      <c r="D84" s="19" t="s">
        <v>111</v>
      </c>
      <c r="E84" s="19" t="s">
        <v>75</v>
      </c>
      <c r="F84" s="19" t="s">
        <v>85</v>
      </c>
      <c r="G84" s="19" t="s">
        <v>75</v>
      </c>
      <c r="H84" s="19" t="s">
        <v>74</v>
      </c>
      <c r="I84" s="19" t="s">
        <v>103</v>
      </c>
      <c r="J84" s="21" t="s">
        <v>65</v>
      </c>
      <c r="K84" s="7">
        <f>372-50-50-229.323+32+12</f>
        <v>86.676999999999992</v>
      </c>
      <c r="L84" s="7">
        <v>-143.84899999999999</v>
      </c>
      <c r="M84" s="75">
        <f t="shared" si="21"/>
        <v>-165.95982786667744</v>
      </c>
    </row>
    <row r="85" spans="1:13" ht="30">
      <c r="A85" s="61">
        <f t="shared" si="22"/>
        <v>78</v>
      </c>
      <c r="B85" s="19" t="s">
        <v>71</v>
      </c>
      <c r="C85" s="19" t="s">
        <v>72</v>
      </c>
      <c r="D85" s="19" t="s">
        <v>111</v>
      </c>
      <c r="E85" s="19" t="s">
        <v>75</v>
      </c>
      <c r="F85" s="19" t="s">
        <v>86</v>
      </c>
      <c r="G85" s="19" t="s">
        <v>75</v>
      </c>
      <c r="H85" s="19" t="s">
        <v>74</v>
      </c>
      <c r="I85" s="19" t="s">
        <v>103</v>
      </c>
      <c r="J85" s="23" t="s">
        <v>43</v>
      </c>
      <c r="K85" s="7">
        <f>K86+K87</f>
        <v>91</v>
      </c>
      <c r="L85" s="7">
        <f>L86+L87</f>
        <v>86.813000000000002</v>
      </c>
      <c r="M85" s="75">
        <f t="shared" si="21"/>
        <v>95.398901098901106</v>
      </c>
    </row>
    <row r="86" spans="1:13" ht="35.25" customHeight="1">
      <c r="A86" s="61">
        <f t="shared" si="22"/>
        <v>79</v>
      </c>
      <c r="B86" s="19" t="s">
        <v>112</v>
      </c>
      <c r="C86" s="19" t="s">
        <v>72</v>
      </c>
      <c r="D86" s="19" t="s">
        <v>111</v>
      </c>
      <c r="E86" s="19" t="s">
        <v>75</v>
      </c>
      <c r="F86" s="19" t="s">
        <v>133</v>
      </c>
      <c r="G86" s="19" t="s">
        <v>75</v>
      </c>
      <c r="H86" s="19" t="s">
        <v>74</v>
      </c>
      <c r="I86" s="19" t="s">
        <v>103</v>
      </c>
      <c r="J86" s="23" t="s">
        <v>134</v>
      </c>
      <c r="K86" s="7">
        <f>10+15-2</f>
        <v>23</v>
      </c>
      <c r="L86" s="7">
        <v>23.315000000000001</v>
      </c>
      <c r="M86" s="75">
        <f t="shared" si="21"/>
        <v>101.36956521739131</v>
      </c>
    </row>
    <row r="87" spans="1:13" ht="35.25" customHeight="1">
      <c r="A87" s="61">
        <f t="shared" si="22"/>
        <v>80</v>
      </c>
      <c r="B87" s="19" t="s">
        <v>112</v>
      </c>
      <c r="C87" s="19" t="s">
        <v>72</v>
      </c>
      <c r="D87" s="19" t="s">
        <v>111</v>
      </c>
      <c r="E87" s="19" t="s">
        <v>75</v>
      </c>
      <c r="F87" s="19" t="s">
        <v>97</v>
      </c>
      <c r="G87" s="19" t="s">
        <v>75</v>
      </c>
      <c r="H87" s="19" t="s">
        <v>74</v>
      </c>
      <c r="I87" s="19" t="s">
        <v>103</v>
      </c>
      <c r="J87" s="42" t="s">
        <v>222</v>
      </c>
      <c r="K87" s="7">
        <f>50+50-22-10</f>
        <v>68</v>
      </c>
      <c r="L87" s="7">
        <v>63.497999999999998</v>
      </c>
      <c r="M87" s="75">
        <f t="shared" si="21"/>
        <v>93.379411764705878</v>
      </c>
    </row>
    <row r="88" spans="1:13" ht="27" customHeight="1">
      <c r="A88" s="61">
        <f t="shared" si="22"/>
        <v>81</v>
      </c>
      <c r="B88" s="19" t="s">
        <v>71</v>
      </c>
      <c r="C88" s="19" t="s">
        <v>72</v>
      </c>
      <c r="D88" s="19" t="s">
        <v>114</v>
      </c>
      <c r="E88" s="19" t="s">
        <v>73</v>
      </c>
      <c r="F88" s="19" t="s">
        <v>71</v>
      </c>
      <c r="G88" s="19" t="s">
        <v>73</v>
      </c>
      <c r="H88" s="19" t="s">
        <v>74</v>
      </c>
      <c r="I88" s="19" t="s">
        <v>71</v>
      </c>
      <c r="J88" s="20" t="s">
        <v>35</v>
      </c>
      <c r="K88" s="5">
        <f>K92+K89</f>
        <v>10210.234</v>
      </c>
      <c r="L88" s="5">
        <f>L92+L89</f>
        <v>11059.37472</v>
      </c>
      <c r="M88" s="75">
        <f t="shared" si="21"/>
        <v>108.3165647329924</v>
      </c>
    </row>
    <row r="89" spans="1:13" ht="15.6">
      <c r="A89" s="61">
        <f t="shared" si="22"/>
        <v>82</v>
      </c>
      <c r="B89" s="19" t="s">
        <v>71</v>
      </c>
      <c r="C89" s="19" t="s">
        <v>72</v>
      </c>
      <c r="D89" s="19" t="s">
        <v>114</v>
      </c>
      <c r="E89" s="19" t="s">
        <v>75</v>
      </c>
      <c r="F89" s="19" t="s">
        <v>71</v>
      </c>
      <c r="G89" s="19" t="s">
        <v>73</v>
      </c>
      <c r="H89" s="19" t="s">
        <v>74</v>
      </c>
      <c r="I89" s="19" t="s">
        <v>113</v>
      </c>
      <c r="J89" s="20" t="s">
        <v>51</v>
      </c>
      <c r="K89" s="5">
        <f t="shared" ref="K89:L89" si="25">K90</f>
        <v>316.63400000000001</v>
      </c>
      <c r="L89" s="5">
        <f t="shared" si="25"/>
        <v>316.63400000000001</v>
      </c>
      <c r="M89" s="75">
        <f t="shared" si="21"/>
        <v>100</v>
      </c>
    </row>
    <row r="90" spans="1:13" ht="29.4" customHeight="1">
      <c r="A90" s="61">
        <f t="shared" si="22"/>
        <v>83</v>
      </c>
      <c r="B90" s="19" t="s">
        <v>71</v>
      </c>
      <c r="C90" s="19" t="s">
        <v>72</v>
      </c>
      <c r="D90" s="19" t="s">
        <v>114</v>
      </c>
      <c r="E90" s="19" t="s">
        <v>75</v>
      </c>
      <c r="F90" s="19" t="s">
        <v>115</v>
      </c>
      <c r="G90" s="19" t="s">
        <v>73</v>
      </c>
      <c r="H90" s="19" t="s">
        <v>74</v>
      </c>
      <c r="I90" s="19" t="s">
        <v>113</v>
      </c>
      <c r="J90" s="21" t="s">
        <v>52</v>
      </c>
      <c r="K90" s="5">
        <f>K91</f>
        <v>316.63400000000001</v>
      </c>
      <c r="L90" s="5">
        <f>L91</f>
        <v>316.63400000000001</v>
      </c>
      <c r="M90" s="75">
        <f t="shared" si="21"/>
        <v>100</v>
      </c>
    </row>
    <row r="91" spans="1:13" ht="45">
      <c r="A91" s="61">
        <f t="shared" si="22"/>
        <v>84</v>
      </c>
      <c r="B91" s="19" t="s">
        <v>117</v>
      </c>
      <c r="C91" s="19" t="s">
        <v>72</v>
      </c>
      <c r="D91" s="19" t="s">
        <v>114</v>
      </c>
      <c r="E91" s="19" t="s">
        <v>75</v>
      </c>
      <c r="F91" s="19" t="s">
        <v>116</v>
      </c>
      <c r="G91" s="19" t="s">
        <v>94</v>
      </c>
      <c r="H91" s="19" t="s">
        <v>74</v>
      </c>
      <c r="I91" s="19" t="s">
        <v>113</v>
      </c>
      <c r="J91" s="21" t="s">
        <v>53</v>
      </c>
      <c r="K91" s="7">
        <f>250+40+26.634</f>
        <v>316.63400000000001</v>
      </c>
      <c r="L91" s="7">
        <v>316.63400000000001</v>
      </c>
      <c r="M91" s="75">
        <f t="shared" si="21"/>
        <v>100</v>
      </c>
    </row>
    <row r="92" spans="1:13" ht="26.4" customHeight="1">
      <c r="A92" s="61">
        <f t="shared" si="22"/>
        <v>85</v>
      </c>
      <c r="B92" s="19" t="s">
        <v>71</v>
      </c>
      <c r="C92" s="19" t="s">
        <v>72</v>
      </c>
      <c r="D92" s="19" t="s">
        <v>114</v>
      </c>
      <c r="E92" s="19" t="s">
        <v>80</v>
      </c>
      <c r="F92" s="19" t="s">
        <v>71</v>
      </c>
      <c r="G92" s="19" t="s">
        <v>73</v>
      </c>
      <c r="H92" s="19" t="s">
        <v>74</v>
      </c>
      <c r="I92" s="19" t="s">
        <v>71</v>
      </c>
      <c r="J92" s="20" t="s">
        <v>36</v>
      </c>
      <c r="K92" s="5">
        <f>K93+K96</f>
        <v>9893.6</v>
      </c>
      <c r="L92" s="5">
        <f>L93+L96</f>
        <v>10742.74072</v>
      </c>
      <c r="M92" s="75">
        <f t="shared" si="21"/>
        <v>108.58272741974608</v>
      </c>
    </row>
    <row r="93" spans="1:13" ht="45">
      <c r="A93" s="61">
        <f t="shared" si="22"/>
        <v>86</v>
      </c>
      <c r="B93" s="19" t="s">
        <v>71</v>
      </c>
      <c r="C93" s="19" t="s">
        <v>72</v>
      </c>
      <c r="D93" s="19" t="s">
        <v>114</v>
      </c>
      <c r="E93" s="19" t="s">
        <v>80</v>
      </c>
      <c r="F93" s="19" t="s">
        <v>118</v>
      </c>
      <c r="G93" s="19" t="s">
        <v>73</v>
      </c>
      <c r="H93" s="19" t="s">
        <v>74</v>
      </c>
      <c r="I93" s="19" t="s">
        <v>113</v>
      </c>
      <c r="J93" s="21" t="s">
        <v>37</v>
      </c>
      <c r="K93" s="7">
        <f t="shared" ref="K93:L93" si="26">K94</f>
        <v>3093</v>
      </c>
      <c r="L93" s="7">
        <f t="shared" si="26"/>
        <v>3812.3049999999998</v>
      </c>
      <c r="M93" s="75">
        <f t="shared" si="21"/>
        <v>123.2559004203039</v>
      </c>
    </row>
    <row r="94" spans="1:13" ht="48.75" customHeight="1">
      <c r="A94" s="61">
        <f t="shared" si="22"/>
        <v>87</v>
      </c>
      <c r="B94" s="19" t="s">
        <v>71</v>
      </c>
      <c r="C94" s="19" t="s">
        <v>72</v>
      </c>
      <c r="D94" s="19" t="s">
        <v>114</v>
      </c>
      <c r="E94" s="19" t="s">
        <v>80</v>
      </c>
      <c r="F94" s="19" t="s">
        <v>119</v>
      </c>
      <c r="G94" s="19" t="s">
        <v>94</v>
      </c>
      <c r="H94" s="19" t="s">
        <v>74</v>
      </c>
      <c r="I94" s="19" t="s">
        <v>113</v>
      </c>
      <c r="J94" s="21" t="s">
        <v>138</v>
      </c>
      <c r="K94" s="7">
        <f>K95</f>
        <v>3093</v>
      </c>
      <c r="L94" s="7">
        <f>L95</f>
        <v>3812.3049999999998</v>
      </c>
      <c r="M94" s="75">
        <f t="shared" si="21"/>
        <v>123.2559004203039</v>
      </c>
    </row>
    <row r="95" spans="1:13" ht="90.6" customHeight="1">
      <c r="A95" s="61">
        <f t="shared" si="22"/>
        <v>88</v>
      </c>
      <c r="B95" s="19" t="s">
        <v>101</v>
      </c>
      <c r="C95" s="19" t="s">
        <v>72</v>
      </c>
      <c r="D95" s="19" t="s">
        <v>114</v>
      </c>
      <c r="E95" s="19" t="s">
        <v>80</v>
      </c>
      <c r="F95" s="19" t="s">
        <v>119</v>
      </c>
      <c r="G95" s="19" t="s">
        <v>94</v>
      </c>
      <c r="H95" s="19" t="s">
        <v>120</v>
      </c>
      <c r="I95" s="19" t="s">
        <v>113</v>
      </c>
      <c r="J95" s="21" t="s">
        <v>67</v>
      </c>
      <c r="K95" s="7">
        <v>3093</v>
      </c>
      <c r="L95" s="7">
        <v>3812.3049999999998</v>
      </c>
      <c r="M95" s="75">
        <f t="shared" si="21"/>
        <v>123.2559004203039</v>
      </c>
    </row>
    <row r="96" spans="1:13" ht="47.25" customHeight="1">
      <c r="A96" s="61">
        <f t="shared" si="22"/>
        <v>89</v>
      </c>
      <c r="B96" s="19" t="s">
        <v>71</v>
      </c>
      <c r="C96" s="19" t="s">
        <v>72</v>
      </c>
      <c r="D96" s="19" t="s">
        <v>114</v>
      </c>
      <c r="E96" s="19" t="s">
        <v>80</v>
      </c>
      <c r="F96" s="19" t="s">
        <v>115</v>
      </c>
      <c r="G96" s="19" t="s">
        <v>73</v>
      </c>
      <c r="H96" s="19" t="s">
        <v>74</v>
      </c>
      <c r="I96" s="19" t="s">
        <v>113</v>
      </c>
      <c r="J96" s="21" t="s">
        <v>0</v>
      </c>
      <c r="K96" s="7">
        <f>K97</f>
        <v>6800.6</v>
      </c>
      <c r="L96" s="7">
        <f>L97</f>
        <v>6930.4357199999995</v>
      </c>
      <c r="M96" s="75">
        <f t="shared" si="21"/>
        <v>101.90918036643824</v>
      </c>
    </row>
    <row r="97" spans="1:13" ht="30">
      <c r="A97" s="61">
        <f t="shared" si="22"/>
        <v>90</v>
      </c>
      <c r="B97" s="19" t="s">
        <v>71</v>
      </c>
      <c r="C97" s="19" t="s">
        <v>72</v>
      </c>
      <c r="D97" s="19" t="s">
        <v>114</v>
      </c>
      <c r="E97" s="19" t="s">
        <v>80</v>
      </c>
      <c r="F97" s="19" t="s">
        <v>116</v>
      </c>
      <c r="G97" s="19" t="s">
        <v>94</v>
      </c>
      <c r="H97" s="19" t="s">
        <v>74</v>
      </c>
      <c r="I97" s="19" t="s">
        <v>113</v>
      </c>
      <c r="J97" s="41" t="s">
        <v>202</v>
      </c>
      <c r="K97" s="7">
        <f>SUM(K98:K102)</f>
        <v>6800.6</v>
      </c>
      <c r="L97" s="7">
        <f>SUM(L98:L102)</f>
        <v>6930.4357199999995</v>
      </c>
      <c r="M97" s="75">
        <f t="shared" si="21"/>
        <v>101.90918036643824</v>
      </c>
    </row>
    <row r="98" spans="1:13" ht="61.95" customHeight="1">
      <c r="A98" s="61">
        <f t="shared" si="22"/>
        <v>91</v>
      </c>
      <c r="B98" s="19" t="s">
        <v>101</v>
      </c>
      <c r="C98" s="19" t="s">
        <v>72</v>
      </c>
      <c r="D98" s="19" t="s">
        <v>114</v>
      </c>
      <c r="E98" s="19" t="s">
        <v>80</v>
      </c>
      <c r="F98" s="19" t="s">
        <v>116</v>
      </c>
      <c r="G98" s="19" t="s">
        <v>94</v>
      </c>
      <c r="H98" s="19" t="s">
        <v>120</v>
      </c>
      <c r="I98" s="19" t="s">
        <v>113</v>
      </c>
      <c r="J98" s="21" t="s">
        <v>68</v>
      </c>
      <c r="K98" s="7">
        <f>5+30</f>
        <v>35</v>
      </c>
      <c r="L98" s="7">
        <v>34.700000000000003</v>
      </c>
      <c r="M98" s="75">
        <f t="shared" si="21"/>
        <v>99.142857142857153</v>
      </c>
    </row>
    <row r="99" spans="1:13" ht="61.95" customHeight="1">
      <c r="A99" s="61">
        <f t="shared" si="22"/>
        <v>92</v>
      </c>
      <c r="B99" s="62">
        <v>931</v>
      </c>
      <c r="C99" s="19" t="s">
        <v>72</v>
      </c>
      <c r="D99" s="19" t="s">
        <v>114</v>
      </c>
      <c r="E99" s="19" t="s">
        <v>80</v>
      </c>
      <c r="F99" s="19" t="s">
        <v>116</v>
      </c>
      <c r="G99" s="19" t="s">
        <v>94</v>
      </c>
      <c r="H99" s="19" t="s">
        <v>239</v>
      </c>
      <c r="I99" s="19" t="s">
        <v>113</v>
      </c>
      <c r="J99" s="43" t="s">
        <v>238</v>
      </c>
      <c r="K99" s="7">
        <v>68.599999999999994</v>
      </c>
      <c r="L99" s="7">
        <v>68.784999999999997</v>
      </c>
      <c r="M99" s="75">
        <f t="shared" si="21"/>
        <v>100.26967930029156</v>
      </c>
    </row>
    <row r="100" spans="1:13" ht="70.2" customHeight="1">
      <c r="A100" s="61">
        <f t="shared" si="22"/>
        <v>93</v>
      </c>
      <c r="B100" s="62">
        <v>906</v>
      </c>
      <c r="C100" s="19" t="s">
        <v>72</v>
      </c>
      <c r="D100" s="19" t="s">
        <v>114</v>
      </c>
      <c r="E100" s="19" t="s">
        <v>80</v>
      </c>
      <c r="F100" s="19" t="s">
        <v>116</v>
      </c>
      <c r="G100" s="19" t="s">
        <v>94</v>
      </c>
      <c r="H100" s="19" t="s">
        <v>239</v>
      </c>
      <c r="I100" s="19" t="s">
        <v>113</v>
      </c>
      <c r="J100" s="43" t="s">
        <v>238</v>
      </c>
      <c r="K100" s="7">
        <f>97</f>
        <v>97</v>
      </c>
      <c r="L100" s="7">
        <v>96.736519999999999</v>
      </c>
      <c r="M100" s="75">
        <f t="shared" si="21"/>
        <v>99.72837113402062</v>
      </c>
    </row>
    <row r="101" spans="1:13" ht="70.2" customHeight="1">
      <c r="A101" s="61">
        <f t="shared" si="22"/>
        <v>94</v>
      </c>
      <c r="B101" s="62">
        <v>991</v>
      </c>
      <c r="C101" s="19" t="s">
        <v>72</v>
      </c>
      <c r="D101" s="19" t="s">
        <v>114</v>
      </c>
      <c r="E101" s="19" t="s">
        <v>80</v>
      </c>
      <c r="F101" s="19" t="s">
        <v>116</v>
      </c>
      <c r="G101" s="19" t="s">
        <v>94</v>
      </c>
      <c r="H101" s="19" t="s">
        <v>239</v>
      </c>
      <c r="I101" s="19" t="s">
        <v>113</v>
      </c>
      <c r="J101" s="43" t="s">
        <v>238</v>
      </c>
      <c r="K101" s="7">
        <v>0</v>
      </c>
      <c r="L101" s="7">
        <v>8.2199999999999995E-2</v>
      </c>
      <c r="M101" s="75"/>
    </row>
    <row r="102" spans="1:13" ht="63" customHeight="1">
      <c r="A102" s="61">
        <f t="shared" si="22"/>
        <v>95</v>
      </c>
      <c r="B102" s="19" t="s">
        <v>109</v>
      </c>
      <c r="C102" s="19" t="s">
        <v>72</v>
      </c>
      <c r="D102" s="19" t="s">
        <v>114</v>
      </c>
      <c r="E102" s="19" t="s">
        <v>80</v>
      </c>
      <c r="F102" s="19" t="s">
        <v>116</v>
      </c>
      <c r="G102" s="19" t="s">
        <v>94</v>
      </c>
      <c r="H102" s="19" t="s">
        <v>220</v>
      </c>
      <c r="I102" s="19" t="s">
        <v>113</v>
      </c>
      <c r="J102" s="44" t="s">
        <v>221</v>
      </c>
      <c r="K102" s="7">
        <f>250+2750+1500+700+1400</f>
        <v>6600</v>
      </c>
      <c r="L102" s="7">
        <v>6730.1319999999996</v>
      </c>
      <c r="M102" s="75">
        <f t="shared" si="21"/>
        <v>101.97169696969696</v>
      </c>
    </row>
    <row r="103" spans="1:13" ht="36.75" customHeight="1">
      <c r="A103" s="61">
        <f t="shared" si="22"/>
        <v>96</v>
      </c>
      <c r="B103" s="19" t="s">
        <v>71</v>
      </c>
      <c r="C103" s="19" t="s">
        <v>72</v>
      </c>
      <c r="D103" s="19" t="s">
        <v>121</v>
      </c>
      <c r="E103" s="19" t="s">
        <v>73</v>
      </c>
      <c r="F103" s="19" t="s">
        <v>71</v>
      </c>
      <c r="G103" s="19" t="s">
        <v>73</v>
      </c>
      <c r="H103" s="19" t="s">
        <v>74</v>
      </c>
      <c r="I103" s="19" t="s">
        <v>71</v>
      </c>
      <c r="J103" s="20" t="s">
        <v>22</v>
      </c>
      <c r="K103" s="5">
        <f>K112+K104+K107</f>
        <v>4311.6230000000005</v>
      </c>
      <c r="L103" s="5">
        <f>L112+L104+L107</f>
        <v>4199.8889999999992</v>
      </c>
      <c r="M103" s="75">
        <f t="shared" si="21"/>
        <v>97.408539661282973</v>
      </c>
    </row>
    <row r="104" spans="1:13" ht="36.75" customHeight="1">
      <c r="A104" s="61">
        <f t="shared" si="22"/>
        <v>97</v>
      </c>
      <c r="B104" s="19" t="s">
        <v>71</v>
      </c>
      <c r="C104" s="19" t="s">
        <v>72</v>
      </c>
      <c r="D104" s="19" t="s">
        <v>121</v>
      </c>
      <c r="E104" s="19" t="s">
        <v>75</v>
      </c>
      <c r="F104" s="19">
        <v>0</v>
      </c>
      <c r="G104" s="19" t="s">
        <v>73</v>
      </c>
      <c r="H104" s="19" t="s">
        <v>74</v>
      </c>
      <c r="I104" s="19" t="s">
        <v>71</v>
      </c>
      <c r="J104" s="45" t="s">
        <v>224</v>
      </c>
      <c r="K104" s="5">
        <f>K105</f>
        <v>992.31500000000005</v>
      </c>
      <c r="L104" s="5">
        <f>L105</f>
        <v>992.31500000000005</v>
      </c>
      <c r="M104" s="75">
        <f t="shared" si="21"/>
        <v>100</v>
      </c>
    </row>
    <row r="105" spans="1:13" ht="36.75" customHeight="1">
      <c r="A105" s="61">
        <f t="shared" si="22"/>
        <v>98</v>
      </c>
      <c r="B105" s="19" t="s">
        <v>71</v>
      </c>
      <c r="C105" s="19" t="s">
        <v>72</v>
      </c>
      <c r="D105" s="19" t="s">
        <v>121</v>
      </c>
      <c r="E105" s="19" t="s">
        <v>75</v>
      </c>
      <c r="F105" s="19" t="s">
        <v>86</v>
      </c>
      <c r="G105" s="19" t="s">
        <v>94</v>
      </c>
      <c r="H105" s="19" t="s">
        <v>74</v>
      </c>
      <c r="I105" s="19" t="s">
        <v>229</v>
      </c>
      <c r="J105" s="42" t="s">
        <v>228</v>
      </c>
      <c r="K105" s="7">
        <f>K106</f>
        <v>992.31500000000005</v>
      </c>
      <c r="L105" s="7">
        <f>L106</f>
        <v>992.31500000000005</v>
      </c>
      <c r="M105" s="75">
        <f t="shared" si="21"/>
        <v>100</v>
      </c>
    </row>
    <row r="106" spans="1:13" ht="36.75" customHeight="1">
      <c r="A106" s="61">
        <f t="shared" si="22"/>
        <v>99</v>
      </c>
      <c r="B106" s="19" t="s">
        <v>101</v>
      </c>
      <c r="C106" s="19" t="s">
        <v>72</v>
      </c>
      <c r="D106" s="19" t="s">
        <v>121</v>
      </c>
      <c r="E106" s="19" t="s">
        <v>75</v>
      </c>
      <c r="F106" s="19" t="s">
        <v>86</v>
      </c>
      <c r="G106" s="19" t="s">
        <v>94</v>
      </c>
      <c r="H106" s="19" t="s">
        <v>74</v>
      </c>
      <c r="I106" s="19" t="s">
        <v>229</v>
      </c>
      <c r="J106" s="42" t="s">
        <v>228</v>
      </c>
      <c r="K106" s="7">
        <v>992.31500000000005</v>
      </c>
      <c r="L106" s="7">
        <v>992.31500000000005</v>
      </c>
      <c r="M106" s="75">
        <f t="shared" si="21"/>
        <v>100</v>
      </c>
    </row>
    <row r="107" spans="1:13" ht="124.8">
      <c r="A107" s="61">
        <f t="shared" si="22"/>
        <v>100</v>
      </c>
      <c r="B107" s="19" t="s">
        <v>71</v>
      </c>
      <c r="C107" s="19" t="s">
        <v>72</v>
      </c>
      <c r="D107" s="19" t="s">
        <v>121</v>
      </c>
      <c r="E107" s="19" t="s">
        <v>80</v>
      </c>
      <c r="F107" s="19" t="s">
        <v>71</v>
      </c>
      <c r="G107" s="19" t="s">
        <v>73</v>
      </c>
      <c r="H107" s="19" t="s">
        <v>74</v>
      </c>
      <c r="I107" s="19" t="s">
        <v>71</v>
      </c>
      <c r="J107" s="66" t="s">
        <v>252</v>
      </c>
      <c r="K107" s="5">
        <f>K108</f>
        <v>19.308</v>
      </c>
      <c r="L107" s="5">
        <f>L108</f>
        <v>21.338999999999999</v>
      </c>
      <c r="M107" s="75">
        <f t="shared" si="21"/>
        <v>110.51895587321316</v>
      </c>
    </row>
    <row r="108" spans="1:13" ht="120">
      <c r="A108" s="61">
        <f t="shared" si="22"/>
        <v>101</v>
      </c>
      <c r="B108" s="19" t="s">
        <v>71</v>
      </c>
      <c r="C108" s="19" t="s">
        <v>72</v>
      </c>
      <c r="D108" s="19" t="s">
        <v>121</v>
      </c>
      <c r="E108" s="19" t="s">
        <v>80</v>
      </c>
      <c r="F108" s="19" t="s">
        <v>86</v>
      </c>
      <c r="G108" s="19" t="s">
        <v>94</v>
      </c>
      <c r="H108" s="19" t="s">
        <v>74</v>
      </c>
      <c r="I108" s="19" t="s">
        <v>247</v>
      </c>
      <c r="J108" s="67" t="s">
        <v>253</v>
      </c>
      <c r="K108" s="7">
        <f>K109+K110+K111</f>
        <v>19.308</v>
      </c>
      <c r="L108" s="7">
        <f>L109+L110+L111</f>
        <v>21.338999999999999</v>
      </c>
      <c r="M108" s="75">
        <f t="shared" si="21"/>
        <v>110.51895587321316</v>
      </c>
    </row>
    <row r="109" spans="1:13" ht="120">
      <c r="A109" s="61">
        <f t="shared" si="22"/>
        <v>102</v>
      </c>
      <c r="B109" s="19" t="s">
        <v>262</v>
      </c>
      <c r="C109" s="19" t="s">
        <v>72</v>
      </c>
      <c r="D109" s="19" t="s">
        <v>121</v>
      </c>
      <c r="E109" s="19" t="s">
        <v>80</v>
      </c>
      <c r="F109" s="19" t="s">
        <v>97</v>
      </c>
      <c r="G109" s="19" t="s">
        <v>94</v>
      </c>
      <c r="H109" s="19" t="s">
        <v>74</v>
      </c>
      <c r="I109" s="19" t="s">
        <v>247</v>
      </c>
      <c r="J109" s="67" t="s">
        <v>254</v>
      </c>
      <c r="K109" s="7">
        <v>8</v>
      </c>
      <c r="L109" s="7">
        <v>10.031000000000001</v>
      </c>
      <c r="M109" s="75">
        <f t="shared" si="21"/>
        <v>125.3875</v>
      </c>
    </row>
    <row r="110" spans="1:13" ht="120">
      <c r="A110" s="61">
        <f t="shared" si="22"/>
        <v>103</v>
      </c>
      <c r="B110" s="19" t="s">
        <v>117</v>
      </c>
      <c r="C110" s="19" t="s">
        <v>72</v>
      </c>
      <c r="D110" s="19" t="s">
        <v>121</v>
      </c>
      <c r="E110" s="19" t="s">
        <v>80</v>
      </c>
      <c r="F110" s="19" t="s">
        <v>97</v>
      </c>
      <c r="G110" s="19" t="s">
        <v>94</v>
      </c>
      <c r="H110" s="19" t="s">
        <v>74</v>
      </c>
      <c r="I110" s="19" t="s">
        <v>247</v>
      </c>
      <c r="J110" s="67" t="s">
        <v>254</v>
      </c>
      <c r="K110" s="7">
        <v>5.9219999999999997</v>
      </c>
      <c r="L110" s="7">
        <v>5.9219999999999997</v>
      </c>
      <c r="M110" s="75">
        <f t="shared" si="21"/>
        <v>100</v>
      </c>
    </row>
    <row r="111" spans="1:13" ht="120">
      <c r="A111" s="61">
        <f t="shared" si="22"/>
        <v>104</v>
      </c>
      <c r="B111" s="19" t="s">
        <v>248</v>
      </c>
      <c r="C111" s="19" t="s">
        <v>72</v>
      </c>
      <c r="D111" s="19" t="s">
        <v>121</v>
      </c>
      <c r="E111" s="19" t="s">
        <v>80</v>
      </c>
      <c r="F111" s="19" t="s">
        <v>97</v>
      </c>
      <c r="G111" s="19" t="s">
        <v>94</v>
      </c>
      <c r="H111" s="19" t="s">
        <v>74</v>
      </c>
      <c r="I111" s="19" t="s">
        <v>247</v>
      </c>
      <c r="J111" s="67" t="s">
        <v>254</v>
      </c>
      <c r="K111" s="7">
        <f>5.386</f>
        <v>5.3860000000000001</v>
      </c>
      <c r="L111" s="7">
        <f>5.386</f>
        <v>5.3860000000000001</v>
      </c>
      <c r="M111" s="75">
        <f t="shared" si="21"/>
        <v>100</v>
      </c>
    </row>
    <row r="112" spans="1:13" ht="47.25" customHeight="1">
      <c r="A112" s="61">
        <f t="shared" si="22"/>
        <v>105</v>
      </c>
      <c r="B112" s="19" t="s">
        <v>71</v>
      </c>
      <c r="C112" s="19" t="s">
        <v>72</v>
      </c>
      <c r="D112" s="19" t="s">
        <v>121</v>
      </c>
      <c r="E112" s="19" t="s">
        <v>95</v>
      </c>
      <c r="F112" s="19" t="s">
        <v>71</v>
      </c>
      <c r="G112" s="19" t="s">
        <v>73</v>
      </c>
      <c r="H112" s="19" t="s">
        <v>74</v>
      </c>
      <c r="I112" s="19" t="s">
        <v>122</v>
      </c>
      <c r="J112" s="25" t="s">
        <v>56</v>
      </c>
      <c r="K112" s="5">
        <f t="shared" ref="K112:L112" si="27">K113+K115</f>
        <v>3300</v>
      </c>
      <c r="L112" s="5">
        <f t="shared" si="27"/>
        <v>3186.2349999999997</v>
      </c>
      <c r="M112" s="75">
        <f t="shared" si="21"/>
        <v>96.552575757575738</v>
      </c>
    </row>
    <row r="113" spans="1:13" ht="48" customHeight="1">
      <c r="A113" s="61">
        <f t="shared" si="22"/>
        <v>106</v>
      </c>
      <c r="B113" s="19" t="s">
        <v>71</v>
      </c>
      <c r="C113" s="19" t="s">
        <v>72</v>
      </c>
      <c r="D113" s="19" t="s">
        <v>121</v>
      </c>
      <c r="E113" s="19" t="s">
        <v>95</v>
      </c>
      <c r="F113" s="19" t="s">
        <v>77</v>
      </c>
      <c r="G113" s="19" t="s">
        <v>73</v>
      </c>
      <c r="H113" s="19" t="s">
        <v>74</v>
      </c>
      <c r="I113" s="19" t="s">
        <v>122</v>
      </c>
      <c r="J113" s="23" t="s">
        <v>27</v>
      </c>
      <c r="K113" s="7">
        <f t="shared" ref="K113:L113" si="28">K114</f>
        <v>800</v>
      </c>
      <c r="L113" s="7">
        <f t="shared" si="28"/>
        <v>823.47</v>
      </c>
      <c r="M113" s="75">
        <f t="shared" si="21"/>
        <v>102.93375</v>
      </c>
    </row>
    <row r="114" spans="1:13" ht="61.5" customHeight="1">
      <c r="A114" s="61">
        <f t="shared" si="22"/>
        <v>107</v>
      </c>
      <c r="B114" s="19" t="s">
        <v>101</v>
      </c>
      <c r="C114" s="19" t="s">
        <v>72</v>
      </c>
      <c r="D114" s="19" t="s">
        <v>121</v>
      </c>
      <c r="E114" s="19" t="s">
        <v>95</v>
      </c>
      <c r="F114" s="19" t="s">
        <v>79</v>
      </c>
      <c r="G114" s="19" t="s">
        <v>94</v>
      </c>
      <c r="H114" s="19" t="s">
        <v>74</v>
      </c>
      <c r="I114" s="19" t="s">
        <v>122</v>
      </c>
      <c r="J114" s="23" t="s">
        <v>26</v>
      </c>
      <c r="K114" s="7">
        <f>700+100</f>
        <v>800</v>
      </c>
      <c r="L114" s="7">
        <v>823.47</v>
      </c>
      <c r="M114" s="75">
        <f t="shared" si="21"/>
        <v>102.93375</v>
      </c>
    </row>
    <row r="115" spans="1:13" ht="62.25" customHeight="1">
      <c r="A115" s="61">
        <f t="shared" si="22"/>
        <v>108</v>
      </c>
      <c r="B115" s="19" t="s">
        <v>71</v>
      </c>
      <c r="C115" s="19" t="s">
        <v>72</v>
      </c>
      <c r="D115" s="19" t="s">
        <v>121</v>
      </c>
      <c r="E115" s="19" t="s">
        <v>95</v>
      </c>
      <c r="F115" s="19" t="s">
        <v>84</v>
      </c>
      <c r="G115" s="19" t="s">
        <v>73</v>
      </c>
      <c r="H115" s="19" t="s">
        <v>74</v>
      </c>
      <c r="I115" s="19" t="s">
        <v>122</v>
      </c>
      <c r="J115" s="23" t="s">
        <v>49</v>
      </c>
      <c r="K115" s="7">
        <f t="shared" ref="K115:L115" si="29">K116</f>
        <v>2500</v>
      </c>
      <c r="L115" s="7">
        <f t="shared" si="29"/>
        <v>2362.7649999999999</v>
      </c>
      <c r="M115" s="75">
        <f t="shared" si="21"/>
        <v>94.510599999999997</v>
      </c>
    </row>
    <row r="116" spans="1:13" ht="76.5" customHeight="1">
      <c r="A116" s="61">
        <f t="shared" si="22"/>
        <v>109</v>
      </c>
      <c r="B116" s="19" t="s">
        <v>101</v>
      </c>
      <c r="C116" s="19" t="s">
        <v>72</v>
      </c>
      <c r="D116" s="19" t="s">
        <v>121</v>
      </c>
      <c r="E116" s="19" t="s">
        <v>95</v>
      </c>
      <c r="F116" s="19" t="s">
        <v>104</v>
      </c>
      <c r="G116" s="19" t="s">
        <v>94</v>
      </c>
      <c r="H116" s="19" t="s">
        <v>74</v>
      </c>
      <c r="I116" s="19" t="s">
        <v>122</v>
      </c>
      <c r="J116" s="23" t="s">
        <v>50</v>
      </c>
      <c r="K116" s="7">
        <f>1800+1200-100-400</f>
        <v>2500</v>
      </c>
      <c r="L116" s="7">
        <v>2362.7649999999999</v>
      </c>
      <c r="M116" s="75">
        <f t="shared" si="21"/>
        <v>94.510599999999997</v>
      </c>
    </row>
    <row r="117" spans="1:13" ht="15.6">
      <c r="A117" s="61">
        <f t="shared" si="22"/>
        <v>110</v>
      </c>
      <c r="B117" s="19" t="s">
        <v>71</v>
      </c>
      <c r="C117" s="19" t="s">
        <v>72</v>
      </c>
      <c r="D117" s="19" t="s">
        <v>123</v>
      </c>
      <c r="E117" s="19" t="s">
        <v>73</v>
      </c>
      <c r="F117" s="19" t="s">
        <v>71</v>
      </c>
      <c r="G117" s="19" t="s">
        <v>73</v>
      </c>
      <c r="H117" s="19" t="s">
        <v>74</v>
      </c>
      <c r="I117" s="19" t="s">
        <v>71</v>
      </c>
      <c r="J117" s="25" t="s">
        <v>2</v>
      </c>
      <c r="K117" s="5">
        <f t="shared" ref="K117:L117" si="30">K118</f>
        <v>149.5</v>
      </c>
      <c r="L117" s="5">
        <f t="shared" si="30"/>
        <v>157.6</v>
      </c>
      <c r="M117" s="75">
        <f t="shared" si="21"/>
        <v>105.41806020066889</v>
      </c>
    </row>
    <row r="118" spans="1:13" ht="51" customHeight="1">
      <c r="A118" s="61">
        <f t="shared" si="22"/>
        <v>111</v>
      </c>
      <c r="B118" s="19" t="s">
        <v>71</v>
      </c>
      <c r="C118" s="19" t="s">
        <v>72</v>
      </c>
      <c r="D118" s="19" t="s">
        <v>123</v>
      </c>
      <c r="E118" s="19" t="s">
        <v>80</v>
      </c>
      <c r="F118" s="19" t="s">
        <v>71</v>
      </c>
      <c r="G118" s="19" t="s">
        <v>73</v>
      </c>
      <c r="H118" s="19" t="s">
        <v>74</v>
      </c>
      <c r="I118" s="19" t="s">
        <v>124</v>
      </c>
      <c r="J118" s="23" t="s">
        <v>1</v>
      </c>
      <c r="K118" s="7">
        <f t="shared" ref="K118:L118" si="31">K119+K120</f>
        <v>149.5</v>
      </c>
      <c r="L118" s="7">
        <f t="shared" si="31"/>
        <v>157.6</v>
      </c>
      <c r="M118" s="75">
        <f t="shared" si="21"/>
        <v>105.41806020066889</v>
      </c>
    </row>
    <row r="119" spans="1:13" ht="57.75" customHeight="1">
      <c r="A119" s="61">
        <f t="shared" si="22"/>
        <v>112</v>
      </c>
      <c r="B119" s="19" t="s">
        <v>101</v>
      </c>
      <c r="C119" s="19" t="s">
        <v>72</v>
      </c>
      <c r="D119" s="19" t="s">
        <v>123</v>
      </c>
      <c r="E119" s="19" t="s">
        <v>80</v>
      </c>
      <c r="F119" s="19" t="s">
        <v>86</v>
      </c>
      <c r="G119" s="19" t="s">
        <v>94</v>
      </c>
      <c r="H119" s="19" t="s">
        <v>74</v>
      </c>
      <c r="I119" s="19" t="s">
        <v>124</v>
      </c>
      <c r="J119" s="23" t="s">
        <v>44</v>
      </c>
      <c r="K119" s="7">
        <f>50+20+3.5</f>
        <v>73.5</v>
      </c>
      <c r="L119" s="7">
        <v>78.5</v>
      </c>
      <c r="M119" s="75">
        <f t="shared" si="21"/>
        <v>106.80272108843538</v>
      </c>
    </row>
    <row r="120" spans="1:13" ht="50.25" customHeight="1">
      <c r="A120" s="61">
        <f t="shared" si="22"/>
        <v>113</v>
      </c>
      <c r="B120" s="19" t="s">
        <v>109</v>
      </c>
      <c r="C120" s="19" t="s">
        <v>72</v>
      </c>
      <c r="D120" s="19" t="s">
        <v>123</v>
      </c>
      <c r="E120" s="19" t="s">
        <v>80</v>
      </c>
      <c r="F120" s="19" t="s">
        <v>86</v>
      </c>
      <c r="G120" s="19" t="s">
        <v>94</v>
      </c>
      <c r="H120" s="19" t="s">
        <v>74</v>
      </c>
      <c r="I120" s="19" t="s">
        <v>124</v>
      </c>
      <c r="J120" s="23" t="s">
        <v>44</v>
      </c>
      <c r="K120" s="7">
        <f>38.8+11.2+10+10+6</f>
        <v>76</v>
      </c>
      <c r="L120" s="7">
        <v>79.099999999999994</v>
      </c>
      <c r="M120" s="75">
        <f t="shared" si="21"/>
        <v>104.07894736842105</v>
      </c>
    </row>
    <row r="121" spans="1:13" ht="33.75" customHeight="1">
      <c r="A121" s="61">
        <f t="shared" si="22"/>
        <v>114</v>
      </c>
      <c r="B121" s="19" t="s">
        <v>71</v>
      </c>
      <c r="C121" s="19" t="s">
        <v>72</v>
      </c>
      <c r="D121" s="19" t="s">
        <v>125</v>
      </c>
      <c r="E121" s="19" t="s">
        <v>73</v>
      </c>
      <c r="F121" s="19" t="s">
        <v>71</v>
      </c>
      <c r="G121" s="19" t="s">
        <v>73</v>
      </c>
      <c r="H121" s="19" t="s">
        <v>74</v>
      </c>
      <c r="I121" s="19" t="s">
        <v>71</v>
      </c>
      <c r="J121" s="20" t="s">
        <v>5</v>
      </c>
      <c r="K121" s="5">
        <f>K122+K142+K149+K144</f>
        <v>1970.1237199999998</v>
      </c>
      <c r="L121" s="5">
        <f>L122+L142+L149+L144</f>
        <v>2109.4122799999996</v>
      </c>
      <c r="M121" s="75">
        <f t="shared" si="21"/>
        <v>107.07004126624086</v>
      </c>
    </row>
    <row r="122" spans="1:13" ht="61.2" customHeight="1">
      <c r="A122" s="61">
        <f t="shared" si="22"/>
        <v>115</v>
      </c>
      <c r="B122" s="46" t="s">
        <v>71</v>
      </c>
      <c r="C122" s="46" t="s">
        <v>72</v>
      </c>
      <c r="D122" s="46" t="s">
        <v>125</v>
      </c>
      <c r="E122" s="46" t="s">
        <v>75</v>
      </c>
      <c r="F122" s="46" t="s">
        <v>71</v>
      </c>
      <c r="G122" s="46" t="s">
        <v>73</v>
      </c>
      <c r="H122" s="46" t="s">
        <v>74</v>
      </c>
      <c r="I122" s="46" t="s">
        <v>124</v>
      </c>
      <c r="J122" s="47" t="s">
        <v>154</v>
      </c>
      <c r="K122" s="4">
        <f>SUM(K123:K141)</f>
        <v>718.13580999999999</v>
      </c>
      <c r="L122" s="4">
        <f>SUM(L123:L141)</f>
        <v>776.86863999999991</v>
      </c>
      <c r="M122" s="75">
        <f t="shared" si="21"/>
        <v>108.17851291944345</v>
      </c>
    </row>
    <row r="123" spans="1:13" ht="48.75" customHeight="1">
      <c r="A123" s="61">
        <f t="shared" si="22"/>
        <v>116</v>
      </c>
      <c r="B123" s="46" t="s">
        <v>185</v>
      </c>
      <c r="C123" s="46" t="s">
        <v>72</v>
      </c>
      <c r="D123" s="46" t="s">
        <v>125</v>
      </c>
      <c r="E123" s="46" t="s">
        <v>75</v>
      </c>
      <c r="F123" s="46" t="s">
        <v>148</v>
      </c>
      <c r="G123" s="46" t="s">
        <v>75</v>
      </c>
      <c r="H123" s="46" t="s">
        <v>74</v>
      </c>
      <c r="I123" s="46" t="s">
        <v>124</v>
      </c>
      <c r="J123" s="44" t="s">
        <v>149</v>
      </c>
      <c r="K123" s="4">
        <f>1+0.5+0.3</f>
        <v>1.8</v>
      </c>
      <c r="L123" s="4">
        <v>2.4729999999999999</v>
      </c>
      <c r="M123" s="75">
        <f t="shared" si="21"/>
        <v>137.38888888888886</v>
      </c>
    </row>
    <row r="124" spans="1:13" ht="105">
      <c r="A124" s="61">
        <f t="shared" si="22"/>
        <v>117</v>
      </c>
      <c r="B124" s="46" t="s">
        <v>173</v>
      </c>
      <c r="C124" s="46" t="s">
        <v>72</v>
      </c>
      <c r="D124" s="46" t="s">
        <v>125</v>
      </c>
      <c r="E124" s="46" t="s">
        <v>75</v>
      </c>
      <c r="F124" s="46" t="s">
        <v>148</v>
      </c>
      <c r="G124" s="46" t="s">
        <v>75</v>
      </c>
      <c r="H124" s="46" t="s">
        <v>74</v>
      </c>
      <c r="I124" s="46" t="s">
        <v>124</v>
      </c>
      <c r="J124" s="44" t="s">
        <v>149</v>
      </c>
      <c r="K124" s="4">
        <f>50-30+11+3</f>
        <v>34</v>
      </c>
      <c r="L124" s="4">
        <v>35.5</v>
      </c>
      <c r="M124" s="75">
        <f t="shared" si="21"/>
        <v>104.41176470588236</v>
      </c>
    </row>
    <row r="125" spans="1:13" ht="135">
      <c r="A125" s="61">
        <f t="shared" si="22"/>
        <v>118</v>
      </c>
      <c r="B125" s="46" t="s">
        <v>185</v>
      </c>
      <c r="C125" s="46" t="s">
        <v>72</v>
      </c>
      <c r="D125" s="46" t="s">
        <v>125</v>
      </c>
      <c r="E125" s="46" t="s">
        <v>75</v>
      </c>
      <c r="F125" s="46" t="s">
        <v>150</v>
      </c>
      <c r="G125" s="46" t="s">
        <v>75</v>
      </c>
      <c r="H125" s="46" t="s">
        <v>74</v>
      </c>
      <c r="I125" s="46" t="s">
        <v>124</v>
      </c>
      <c r="J125" s="44" t="s">
        <v>151</v>
      </c>
      <c r="K125" s="4">
        <f>6+3.5+0.5</f>
        <v>10</v>
      </c>
      <c r="L125" s="4">
        <v>12.428000000000001</v>
      </c>
      <c r="M125" s="75">
        <f t="shared" si="21"/>
        <v>124.28000000000002</v>
      </c>
    </row>
    <row r="126" spans="1:13" ht="111.75" customHeight="1">
      <c r="A126" s="61">
        <f t="shared" si="22"/>
        <v>119</v>
      </c>
      <c r="B126" s="46" t="s">
        <v>173</v>
      </c>
      <c r="C126" s="46" t="s">
        <v>72</v>
      </c>
      <c r="D126" s="46" t="s">
        <v>125</v>
      </c>
      <c r="E126" s="46" t="s">
        <v>75</v>
      </c>
      <c r="F126" s="46" t="s">
        <v>150</v>
      </c>
      <c r="G126" s="46" t="s">
        <v>75</v>
      </c>
      <c r="H126" s="46" t="s">
        <v>74</v>
      </c>
      <c r="I126" s="46" t="s">
        <v>124</v>
      </c>
      <c r="J126" s="44" t="s">
        <v>151</v>
      </c>
      <c r="K126" s="4">
        <f>50+30+21.5+3+10</f>
        <v>114.5</v>
      </c>
      <c r="L126" s="4">
        <v>131.46299999999999</v>
      </c>
      <c r="M126" s="75">
        <f t="shared" si="21"/>
        <v>114.81484716157205</v>
      </c>
    </row>
    <row r="127" spans="1:13" ht="111.75" customHeight="1">
      <c r="A127" s="61">
        <f t="shared" si="22"/>
        <v>120</v>
      </c>
      <c r="B127" s="46" t="s">
        <v>185</v>
      </c>
      <c r="C127" s="46" t="s">
        <v>72</v>
      </c>
      <c r="D127" s="46" t="s">
        <v>125</v>
      </c>
      <c r="E127" s="46" t="s">
        <v>75</v>
      </c>
      <c r="F127" s="46" t="s">
        <v>174</v>
      </c>
      <c r="G127" s="46" t="s">
        <v>75</v>
      </c>
      <c r="H127" s="46" t="s">
        <v>74</v>
      </c>
      <c r="I127" s="46" t="s">
        <v>124</v>
      </c>
      <c r="J127" s="48" t="s">
        <v>175</v>
      </c>
      <c r="K127" s="4">
        <f>2+0.5+0.5</f>
        <v>3</v>
      </c>
      <c r="L127" s="4">
        <v>3.0116399999999999</v>
      </c>
      <c r="M127" s="75">
        <f t="shared" si="21"/>
        <v>100.38799999999999</v>
      </c>
    </row>
    <row r="128" spans="1:13" ht="105">
      <c r="A128" s="61">
        <f t="shared" si="22"/>
        <v>121</v>
      </c>
      <c r="B128" s="46" t="s">
        <v>173</v>
      </c>
      <c r="C128" s="46" t="s">
        <v>72</v>
      </c>
      <c r="D128" s="46" t="s">
        <v>125</v>
      </c>
      <c r="E128" s="46" t="s">
        <v>75</v>
      </c>
      <c r="F128" s="46" t="s">
        <v>174</v>
      </c>
      <c r="G128" s="46" t="s">
        <v>75</v>
      </c>
      <c r="H128" s="46" t="s">
        <v>74</v>
      </c>
      <c r="I128" s="46" t="s">
        <v>124</v>
      </c>
      <c r="J128" s="48" t="s">
        <v>175</v>
      </c>
      <c r="K128" s="4">
        <f>15-10+10-2+2</f>
        <v>15</v>
      </c>
      <c r="L128" s="4">
        <v>16.038</v>
      </c>
      <c r="M128" s="75">
        <f t="shared" si="21"/>
        <v>106.91999999999999</v>
      </c>
    </row>
    <row r="129" spans="1:13" ht="105">
      <c r="A129" s="61">
        <f t="shared" si="22"/>
        <v>122</v>
      </c>
      <c r="B129" s="46" t="s">
        <v>101</v>
      </c>
      <c r="C129" s="46" t="s">
        <v>72</v>
      </c>
      <c r="D129" s="46" t="s">
        <v>125</v>
      </c>
      <c r="E129" s="46" t="s">
        <v>75</v>
      </c>
      <c r="F129" s="46" t="s">
        <v>106</v>
      </c>
      <c r="G129" s="46" t="s">
        <v>75</v>
      </c>
      <c r="H129" s="46" t="s">
        <v>74</v>
      </c>
      <c r="I129" s="46" t="s">
        <v>124</v>
      </c>
      <c r="J129" s="42" t="s">
        <v>225</v>
      </c>
      <c r="K129" s="4">
        <f>5.5+10</f>
        <v>15.5</v>
      </c>
      <c r="L129" s="4">
        <f>5.5+10</f>
        <v>15.5</v>
      </c>
      <c r="M129" s="75">
        <f t="shared" si="21"/>
        <v>100</v>
      </c>
    </row>
    <row r="130" spans="1:13" ht="120">
      <c r="A130" s="61">
        <f t="shared" si="22"/>
        <v>123</v>
      </c>
      <c r="B130" s="46" t="s">
        <v>173</v>
      </c>
      <c r="C130" s="46" t="s">
        <v>72</v>
      </c>
      <c r="D130" s="46" t="s">
        <v>125</v>
      </c>
      <c r="E130" s="46" t="s">
        <v>75</v>
      </c>
      <c r="F130" s="46" t="s">
        <v>176</v>
      </c>
      <c r="G130" s="46" t="s">
        <v>75</v>
      </c>
      <c r="H130" s="46" t="s">
        <v>74</v>
      </c>
      <c r="I130" s="46" t="s">
        <v>124</v>
      </c>
      <c r="J130" s="48" t="s">
        <v>177</v>
      </c>
      <c r="K130" s="4">
        <f>15-10+3.5-0.5</f>
        <v>8</v>
      </c>
      <c r="L130" s="4">
        <v>8.2590000000000003</v>
      </c>
      <c r="M130" s="75">
        <f t="shared" si="21"/>
        <v>103.23750000000001</v>
      </c>
    </row>
    <row r="131" spans="1:13" ht="119.25" customHeight="1">
      <c r="A131" s="61">
        <f t="shared" si="22"/>
        <v>124</v>
      </c>
      <c r="B131" s="46" t="s">
        <v>173</v>
      </c>
      <c r="C131" s="46" t="s">
        <v>72</v>
      </c>
      <c r="D131" s="46" t="s">
        <v>125</v>
      </c>
      <c r="E131" s="46" t="s">
        <v>75</v>
      </c>
      <c r="F131" s="46" t="s">
        <v>186</v>
      </c>
      <c r="G131" s="46" t="s">
        <v>75</v>
      </c>
      <c r="H131" s="46" t="s">
        <v>74</v>
      </c>
      <c r="I131" s="46" t="s">
        <v>124</v>
      </c>
      <c r="J131" s="49" t="s">
        <v>187</v>
      </c>
      <c r="K131" s="4">
        <f>35-5</f>
        <v>30</v>
      </c>
      <c r="L131" s="4">
        <f>35-5</f>
        <v>30</v>
      </c>
      <c r="M131" s="75">
        <f t="shared" si="21"/>
        <v>100</v>
      </c>
    </row>
    <row r="132" spans="1:13" ht="119.25" customHeight="1">
      <c r="A132" s="61">
        <f t="shared" si="22"/>
        <v>125</v>
      </c>
      <c r="B132" s="46" t="s">
        <v>173</v>
      </c>
      <c r="C132" s="46" t="s">
        <v>72</v>
      </c>
      <c r="D132" s="46" t="s">
        <v>125</v>
      </c>
      <c r="E132" s="46" t="s">
        <v>75</v>
      </c>
      <c r="F132" s="46" t="s">
        <v>230</v>
      </c>
      <c r="G132" s="46" t="s">
        <v>75</v>
      </c>
      <c r="H132" s="46" t="s">
        <v>74</v>
      </c>
      <c r="I132" s="46" t="s">
        <v>124</v>
      </c>
      <c r="J132" s="42" t="s">
        <v>226</v>
      </c>
      <c r="K132" s="4">
        <v>25</v>
      </c>
      <c r="L132" s="4">
        <v>25</v>
      </c>
      <c r="M132" s="75">
        <f t="shared" si="21"/>
        <v>100</v>
      </c>
    </row>
    <row r="133" spans="1:13" ht="119.25" customHeight="1">
      <c r="A133" s="61">
        <f t="shared" si="22"/>
        <v>126</v>
      </c>
      <c r="B133" s="46" t="s">
        <v>173</v>
      </c>
      <c r="C133" s="46" t="s">
        <v>72</v>
      </c>
      <c r="D133" s="46" t="s">
        <v>125</v>
      </c>
      <c r="E133" s="46" t="s">
        <v>75</v>
      </c>
      <c r="F133" s="46" t="s">
        <v>147</v>
      </c>
      <c r="G133" s="46" t="s">
        <v>75</v>
      </c>
      <c r="H133" s="46" t="s">
        <v>260</v>
      </c>
      <c r="I133" s="46" t="s">
        <v>124</v>
      </c>
      <c r="J133" s="68" t="s">
        <v>257</v>
      </c>
      <c r="K133" s="4">
        <v>1.75</v>
      </c>
      <c r="L133" s="4">
        <v>1.75</v>
      </c>
      <c r="M133" s="75">
        <f t="shared" si="21"/>
        <v>100</v>
      </c>
    </row>
    <row r="134" spans="1:13" ht="109.5" customHeight="1">
      <c r="A134" s="61">
        <f t="shared" si="22"/>
        <v>127</v>
      </c>
      <c r="B134" s="46" t="s">
        <v>173</v>
      </c>
      <c r="C134" s="46" t="s">
        <v>72</v>
      </c>
      <c r="D134" s="46" t="s">
        <v>125</v>
      </c>
      <c r="E134" s="46" t="s">
        <v>75</v>
      </c>
      <c r="F134" s="46" t="s">
        <v>188</v>
      </c>
      <c r="G134" s="46" t="s">
        <v>75</v>
      </c>
      <c r="H134" s="46" t="s">
        <v>74</v>
      </c>
      <c r="I134" s="46" t="s">
        <v>124</v>
      </c>
      <c r="J134" s="42" t="s">
        <v>189</v>
      </c>
      <c r="K134" s="4">
        <f>21+5+30</f>
        <v>56</v>
      </c>
      <c r="L134" s="4">
        <v>72.5</v>
      </c>
      <c r="M134" s="75">
        <f t="shared" si="21"/>
        <v>129.46428571428572</v>
      </c>
    </row>
    <row r="135" spans="1:13" ht="140.25" customHeight="1">
      <c r="A135" s="61">
        <f t="shared" si="22"/>
        <v>128</v>
      </c>
      <c r="B135" s="46" t="s">
        <v>173</v>
      </c>
      <c r="C135" s="46" t="s">
        <v>72</v>
      </c>
      <c r="D135" s="46" t="s">
        <v>125</v>
      </c>
      <c r="E135" s="46" t="s">
        <v>75</v>
      </c>
      <c r="F135" s="46" t="s">
        <v>178</v>
      </c>
      <c r="G135" s="46" t="s">
        <v>75</v>
      </c>
      <c r="H135" s="46" t="s">
        <v>74</v>
      </c>
      <c r="I135" s="46" t="s">
        <v>124</v>
      </c>
      <c r="J135" s="48" t="s">
        <v>179</v>
      </c>
      <c r="K135" s="4">
        <f>15-5-0.5</f>
        <v>9.5</v>
      </c>
      <c r="L135" s="4">
        <v>9.6950000000000003</v>
      </c>
      <c r="M135" s="75">
        <f t="shared" si="21"/>
        <v>102.05263157894737</v>
      </c>
    </row>
    <row r="136" spans="1:13" ht="129" customHeight="1">
      <c r="A136" s="61">
        <f t="shared" si="22"/>
        <v>129</v>
      </c>
      <c r="B136" s="46" t="s">
        <v>173</v>
      </c>
      <c r="C136" s="46" t="s">
        <v>72</v>
      </c>
      <c r="D136" s="46" t="s">
        <v>125</v>
      </c>
      <c r="E136" s="46" t="s">
        <v>75</v>
      </c>
      <c r="F136" s="46" t="s">
        <v>180</v>
      </c>
      <c r="G136" s="46" t="s">
        <v>75</v>
      </c>
      <c r="H136" s="46" t="s">
        <v>74</v>
      </c>
      <c r="I136" s="46" t="s">
        <v>124</v>
      </c>
      <c r="J136" s="48" t="s">
        <v>181</v>
      </c>
      <c r="K136" s="4">
        <f>10-5-1</f>
        <v>4</v>
      </c>
      <c r="L136" s="4">
        <v>3.681</v>
      </c>
      <c r="M136" s="75">
        <f t="shared" si="21"/>
        <v>92.025000000000006</v>
      </c>
    </row>
    <row r="137" spans="1:13" ht="129" customHeight="1">
      <c r="A137" s="61">
        <f t="shared" si="22"/>
        <v>130</v>
      </c>
      <c r="B137" s="46" t="s">
        <v>185</v>
      </c>
      <c r="C137" s="46" t="s">
        <v>72</v>
      </c>
      <c r="D137" s="46" t="s">
        <v>125</v>
      </c>
      <c r="E137" s="46" t="s">
        <v>75</v>
      </c>
      <c r="F137" s="46" t="s">
        <v>182</v>
      </c>
      <c r="G137" s="46" t="s">
        <v>75</v>
      </c>
      <c r="H137" s="46" t="s">
        <v>74</v>
      </c>
      <c r="I137" s="46" t="s">
        <v>124</v>
      </c>
      <c r="J137" s="48" t="s">
        <v>183</v>
      </c>
      <c r="K137" s="4">
        <f>1-0.3</f>
        <v>0.7</v>
      </c>
      <c r="L137" s="4">
        <v>0.65</v>
      </c>
      <c r="M137" s="75">
        <f t="shared" ref="M137:M179" si="32">L137/K137*100</f>
        <v>92.857142857142875</v>
      </c>
    </row>
    <row r="138" spans="1:13" ht="105">
      <c r="A138" s="61">
        <f t="shared" ref="A138:A180" si="33">A137+1</f>
        <v>131</v>
      </c>
      <c r="B138" s="46" t="s">
        <v>173</v>
      </c>
      <c r="C138" s="46" t="s">
        <v>72</v>
      </c>
      <c r="D138" s="46" t="s">
        <v>125</v>
      </c>
      <c r="E138" s="46" t="s">
        <v>75</v>
      </c>
      <c r="F138" s="46" t="s">
        <v>182</v>
      </c>
      <c r="G138" s="46" t="s">
        <v>75</v>
      </c>
      <c r="H138" s="46" t="s">
        <v>74</v>
      </c>
      <c r="I138" s="46" t="s">
        <v>124</v>
      </c>
      <c r="J138" s="48" t="s">
        <v>183</v>
      </c>
      <c r="K138" s="4">
        <f>17+10+107.5+10</f>
        <v>144.5</v>
      </c>
      <c r="L138" s="4">
        <v>153.67599999999999</v>
      </c>
      <c r="M138" s="75">
        <f t="shared" si="32"/>
        <v>106.35017301038062</v>
      </c>
    </row>
    <row r="139" spans="1:13" ht="105">
      <c r="A139" s="61">
        <f t="shared" si="33"/>
        <v>132</v>
      </c>
      <c r="B139" s="46" t="s">
        <v>101</v>
      </c>
      <c r="C139" s="46" t="s">
        <v>72</v>
      </c>
      <c r="D139" s="46" t="s">
        <v>125</v>
      </c>
      <c r="E139" s="46" t="s">
        <v>75</v>
      </c>
      <c r="F139" s="46" t="s">
        <v>231</v>
      </c>
      <c r="G139" s="46" t="s">
        <v>75</v>
      </c>
      <c r="H139" s="46" t="s">
        <v>74</v>
      </c>
      <c r="I139" s="46" t="s">
        <v>124</v>
      </c>
      <c r="J139" s="42" t="s">
        <v>227</v>
      </c>
      <c r="K139" s="4">
        <f>0.5+1+3+1.9</f>
        <v>6.4</v>
      </c>
      <c r="L139" s="4">
        <f>0.5+1+3+1.9</f>
        <v>6.4</v>
      </c>
      <c r="M139" s="75">
        <f t="shared" si="32"/>
        <v>100</v>
      </c>
    </row>
    <row r="140" spans="1:13" ht="120">
      <c r="A140" s="61">
        <f t="shared" si="33"/>
        <v>133</v>
      </c>
      <c r="B140" s="46" t="s">
        <v>185</v>
      </c>
      <c r="C140" s="46" t="s">
        <v>72</v>
      </c>
      <c r="D140" s="46" t="s">
        <v>125</v>
      </c>
      <c r="E140" s="46" t="s">
        <v>75</v>
      </c>
      <c r="F140" s="46" t="s">
        <v>152</v>
      </c>
      <c r="G140" s="46" t="s">
        <v>75</v>
      </c>
      <c r="H140" s="46" t="s">
        <v>74</v>
      </c>
      <c r="I140" s="46" t="s">
        <v>124</v>
      </c>
      <c r="J140" s="44" t="s">
        <v>153</v>
      </c>
      <c r="K140" s="4">
        <f>1+2.5+3.5</f>
        <v>7</v>
      </c>
      <c r="L140" s="4">
        <v>7.593</v>
      </c>
      <c r="M140" s="75">
        <f t="shared" si="32"/>
        <v>108.47142857142858</v>
      </c>
    </row>
    <row r="141" spans="1:13" ht="120">
      <c r="A141" s="61">
        <f t="shared" si="33"/>
        <v>134</v>
      </c>
      <c r="B141" s="46" t="s">
        <v>173</v>
      </c>
      <c r="C141" s="46" t="s">
        <v>72</v>
      </c>
      <c r="D141" s="46" t="s">
        <v>125</v>
      </c>
      <c r="E141" s="46" t="s">
        <v>75</v>
      </c>
      <c r="F141" s="46" t="s">
        <v>152</v>
      </c>
      <c r="G141" s="46" t="s">
        <v>75</v>
      </c>
      <c r="H141" s="46" t="s">
        <v>74</v>
      </c>
      <c r="I141" s="46" t="s">
        <v>124</v>
      </c>
      <c r="J141" s="44" t="s">
        <v>153</v>
      </c>
      <c r="K141" s="4">
        <f>30+10+50+100.50981-2.5+43.476</f>
        <v>231.48581000000001</v>
      </c>
      <c r="L141" s="4">
        <v>241.251</v>
      </c>
      <c r="M141" s="75">
        <f t="shared" si="32"/>
        <v>104.21848319773899</v>
      </c>
    </row>
    <row r="142" spans="1:13" ht="60" customHeight="1">
      <c r="A142" s="61">
        <f t="shared" si="33"/>
        <v>135</v>
      </c>
      <c r="B142" s="46" t="s">
        <v>71</v>
      </c>
      <c r="C142" s="46" t="s">
        <v>72</v>
      </c>
      <c r="D142" s="46" t="s">
        <v>125</v>
      </c>
      <c r="E142" s="46" t="s">
        <v>80</v>
      </c>
      <c r="F142" s="46" t="s">
        <v>71</v>
      </c>
      <c r="G142" s="46" t="s">
        <v>73</v>
      </c>
      <c r="H142" s="46" t="s">
        <v>74</v>
      </c>
      <c r="I142" s="46" t="s">
        <v>124</v>
      </c>
      <c r="J142" s="50" t="s">
        <v>155</v>
      </c>
      <c r="K142" s="4">
        <f>K143</f>
        <v>20</v>
      </c>
      <c r="L142" s="4">
        <f>L143</f>
        <v>19</v>
      </c>
      <c r="M142" s="75">
        <f t="shared" si="32"/>
        <v>95</v>
      </c>
    </row>
    <row r="143" spans="1:13" ht="60">
      <c r="A143" s="61">
        <f t="shared" si="33"/>
        <v>136</v>
      </c>
      <c r="B143" s="46" t="s">
        <v>101</v>
      </c>
      <c r="C143" s="46" t="s">
        <v>72</v>
      </c>
      <c r="D143" s="46" t="s">
        <v>125</v>
      </c>
      <c r="E143" s="46" t="s">
        <v>80</v>
      </c>
      <c r="F143" s="46" t="s">
        <v>84</v>
      </c>
      <c r="G143" s="46" t="s">
        <v>80</v>
      </c>
      <c r="H143" s="46" t="s">
        <v>74</v>
      </c>
      <c r="I143" s="46" t="s">
        <v>124</v>
      </c>
      <c r="J143" s="44" t="s">
        <v>156</v>
      </c>
      <c r="K143" s="4">
        <f>30-10</f>
        <v>20</v>
      </c>
      <c r="L143" s="4">
        <v>19</v>
      </c>
      <c r="M143" s="75">
        <f t="shared" si="32"/>
        <v>95</v>
      </c>
    </row>
    <row r="144" spans="1:13" ht="93.6">
      <c r="A144" s="61">
        <f t="shared" si="33"/>
        <v>137</v>
      </c>
      <c r="B144" s="46" t="s">
        <v>71</v>
      </c>
      <c r="C144" s="46" t="s">
        <v>72</v>
      </c>
      <c r="D144" s="46" t="s">
        <v>125</v>
      </c>
      <c r="E144" s="46" t="s">
        <v>99</v>
      </c>
      <c r="F144" s="46" t="s">
        <v>71</v>
      </c>
      <c r="G144" s="46" t="s">
        <v>73</v>
      </c>
      <c r="H144" s="46" t="s">
        <v>74</v>
      </c>
      <c r="I144" s="46" t="s">
        <v>124</v>
      </c>
      <c r="J144" s="51" t="s">
        <v>241</v>
      </c>
      <c r="K144" s="4">
        <f>SUM(K145:K148)</f>
        <v>293.02091000000001</v>
      </c>
      <c r="L144" s="4">
        <f>SUM(L145:L148)</f>
        <v>306.04658999999998</v>
      </c>
      <c r="M144" s="75">
        <f t="shared" si="32"/>
        <v>104.44530733318655</v>
      </c>
    </row>
    <row r="145" spans="1:13" ht="90">
      <c r="A145" s="61">
        <f t="shared" si="33"/>
        <v>138</v>
      </c>
      <c r="B145" s="46" t="s">
        <v>101</v>
      </c>
      <c r="C145" s="46" t="s">
        <v>72</v>
      </c>
      <c r="D145" s="46" t="s">
        <v>125</v>
      </c>
      <c r="E145" s="46" t="s">
        <v>99</v>
      </c>
      <c r="F145" s="46" t="s">
        <v>77</v>
      </c>
      <c r="G145" s="46" t="s">
        <v>94</v>
      </c>
      <c r="H145" s="46" t="s">
        <v>74</v>
      </c>
      <c r="I145" s="46" t="s">
        <v>124</v>
      </c>
      <c r="J145" s="42" t="s">
        <v>219</v>
      </c>
      <c r="K145" s="4">
        <f>3.20422+2.1455</f>
        <v>5.3497199999999996</v>
      </c>
      <c r="L145" s="4">
        <v>13.335000000000001</v>
      </c>
      <c r="M145" s="75">
        <f t="shared" si="32"/>
        <v>249.26538211345647</v>
      </c>
    </row>
    <row r="146" spans="1:13" ht="90">
      <c r="A146" s="61">
        <f t="shared" si="33"/>
        <v>139</v>
      </c>
      <c r="B146" s="46" t="s">
        <v>109</v>
      </c>
      <c r="C146" s="46" t="s">
        <v>72</v>
      </c>
      <c r="D146" s="46" t="s">
        <v>125</v>
      </c>
      <c r="E146" s="46" t="s">
        <v>99</v>
      </c>
      <c r="F146" s="46" t="s">
        <v>77</v>
      </c>
      <c r="G146" s="46" t="s">
        <v>94</v>
      </c>
      <c r="H146" s="46" t="s">
        <v>74</v>
      </c>
      <c r="I146" s="46" t="s">
        <v>124</v>
      </c>
      <c r="J146" s="42" t="s">
        <v>219</v>
      </c>
      <c r="K146" s="4">
        <f>1+219+52</f>
        <v>272</v>
      </c>
      <c r="L146" s="4">
        <v>277.642</v>
      </c>
      <c r="M146" s="75">
        <f t="shared" si="32"/>
        <v>102.07426470588234</v>
      </c>
    </row>
    <row r="147" spans="1:13" ht="90">
      <c r="A147" s="61">
        <f t="shared" si="33"/>
        <v>140</v>
      </c>
      <c r="B147" s="46" t="s">
        <v>117</v>
      </c>
      <c r="C147" s="46" t="s">
        <v>72</v>
      </c>
      <c r="D147" s="46" t="s">
        <v>125</v>
      </c>
      <c r="E147" s="46" t="s">
        <v>99</v>
      </c>
      <c r="F147" s="46" t="s">
        <v>77</v>
      </c>
      <c r="G147" s="46" t="s">
        <v>94</v>
      </c>
      <c r="H147" s="46" t="s">
        <v>74</v>
      </c>
      <c r="I147" s="46" t="s">
        <v>124</v>
      </c>
      <c r="J147" s="42" t="s">
        <v>219</v>
      </c>
      <c r="K147" s="4">
        <f>1.8446+9.616+3.565</f>
        <v>15.025599999999999</v>
      </c>
      <c r="L147" s="4">
        <v>14.423999999999999</v>
      </c>
      <c r="M147" s="75">
        <f t="shared" si="32"/>
        <v>95.996166542434253</v>
      </c>
    </row>
    <row r="148" spans="1:13" ht="90">
      <c r="A148" s="61">
        <f t="shared" si="33"/>
        <v>141</v>
      </c>
      <c r="B148" s="46" t="s">
        <v>117</v>
      </c>
      <c r="C148" s="46" t="s">
        <v>72</v>
      </c>
      <c r="D148" s="46" t="s">
        <v>125</v>
      </c>
      <c r="E148" s="46" t="s">
        <v>99</v>
      </c>
      <c r="F148" s="46" t="s">
        <v>245</v>
      </c>
      <c r="G148" s="46" t="s">
        <v>94</v>
      </c>
      <c r="H148" s="46" t="s">
        <v>74</v>
      </c>
      <c r="I148" s="46" t="s">
        <v>124</v>
      </c>
      <c r="J148" s="42" t="s">
        <v>242</v>
      </c>
      <c r="K148" s="4">
        <v>0.64559</v>
      </c>
      <c r="L148" s="4">
        <v>0.64559</v>
      </c>
      <c r="M148" s="75">
        <f t="shared" si="32"/>
        <v>100</v>
      </c>
    </row>
    <row r="149" spans="1:13" ht="44.25" customHeight="1">
      <c r="A149" s="61">
        <f t="shared" si="33"/>
        <v>142</v>
      </c>
      <c r="B149" s="19" t="s">
        <v>71</v>
      </c>
      <c r="C149" s="19" t="s">
        <v>72</v>
      </c>
      <c r="D149" s="19" t="s">
        <v>125</v>
      </c>
      <c r="E149" s="19" t="s">
        <v>146</v>
      </c>
      <c r="F149" s="19" t="s">
        <v>71</v>
      </c>
      <c r="G149" s="19" t="s">
        <v>73</v>
      </c>
      <c r="H149" s="19" t="s">
        <v>74</v>
      </c>
      <c r="I149" s="19" t="s">
        <v>124</v>
      </c>
      <c r="J149" s="52" t="s">
        <v>184</v>
      </c>
      <c r="K149" s="4">
        <f>K150+K155+K153</f>
        <v>938.96699999999998</v>
      </c>
      <c r="L149" s="4">
        <f>L150+L155+L153</f>
        <v>1007.4970499999998</v>
      </c>
      <c r="M149" s="75">
        <f t="shared" si="32"/>
        <v>107.29845138327543</v>
      </c>
    </row>
    <row r="150" spans="1:13" ht="107.4" customHeight="1">
      <c r="A150" s="61">
        <f t="shared" si="33"/>
        <v>143</v>
      </c>
      <c r="B150" s="46" t="s">
        <v>71</v>
      </c>
      <c r="C150" s="46" t="s">
        <v>72</v>
      </c>
      <c r="D150" s="46" t="s">
        <v>125</v>
      </c>
      <c r="E150" s="46" t="s">
        <v>146</v>
      </c>
      <c r="F150" s="46" t="s">
        <v>85</v>
      </c>
      <c r="G150" s="46" t="s">
        <v>73</v>
      </c>
      <c r="H150" s="46" t="s">
        <v>74</v>
      </c>
      <c r="I150" s="46" t="s">
        <v>124</v>
      </c>
      <c r="J150" s="53" t="s">
        <v>240</v>
      </c>
      <c r="K150" s="4">
        <f>K151+K152</f>
        <v>74.966999999999999</v>
      </c>
      <c r="L150" s="4">
        <f>L151+L152</f>
        <v>74.96705</v>
      </c>
      <c r="M150" s="75">
        <f t="shared" si="32"/>
        <v>100.00006669601291</v>
      </c>
    </row>
    <row r="151" spans="1:13" ht="60" customHeight="1">
      <c r="A151" s="61">
        <f t="shared" si="33"/>
        <v>144</v>
      </c>
      <c r="B151" s="46" t="s">
        <v>207</v>
      </c>
      <c r="C151" s="46" t="s">
        <v>72</v>
      </c>
      <c r="D151" s="46" t="s">
        <v>125</v>
      </c>
      <c r="E151" s="46" t="s">
        <v>146</v>
      </c>
      <c r="F151" s="46" t="s">
        <v>208</v>
      </c>
      <c r="G151" s="46" t="s">
        <v>94</v>
      </c>
      <c r="H151" s="46" t="s">
        <v>74</v>
      </c>
      <c r="I151" s="46" t="s">
        <v>124</v>
      </c>
      <c r="J151" s="44" t="s">
        <v>209</v>
      </c>
      <c r="K151" s="4">
        <f>55-30.033</f>
        <v>24.966999999999999</v>
      </c>
      <c r="L151" s="4">
        <v>24.96705</v>
      </c>
      <c r="M151" s="75">
        <f t="shared" si="32"/>
        <v>100.00020026434895</v>
      </c>
    </row>
    <row r="152" spans="1:13" ht="61.95" customHeight="1">
      <c r="A152" s="61">
        <f t="shared" si="33"/>
        <v>145</v>
      </c>
      <c r="B152" s="46" t="s">
        <v>101</v>
      </c>
      <c r="C152" s="46" t="s">
        <v>72</v>
      </c>
      <c r="D152" s="46" t="s">
        <v>125</v>
      </c>
      <c r="E152" s="46" t="s">
        <v>146</v>
      </c>
      <c r="F152" s="46" t="s">
        <v>208</v>
      </c>
      <c r="G152" s="46" t="s">
        <v>94</v>
      </c>
      <c r="H152" s="46" t="s">
        <v>74</v>
      </c>
      <c r="I152" s="46" t="s">
        <v>124</v>
      </c>
      <c r="J152" s="44" t="s">
        <v>209</v>
      </c>
      <c r="K152" s="4">
        <v>50</v>
      </c>
      <c r="L152" s="4">
        <v>50</v>
      </c>
      <c r="M152" s="75">
        <f t="shared" si="32"/>
        <v>100</v>
      </c>
    </row>
    <row r="153" spans="1:13" ht="61.95" customHeight="1">
      <c r="A153" s="61">
        <f t="shared" si="33"/>
        <v>146</v>
      </c>
      <c r="B153" s="46" t="s">
        <v>71</v>
      </c>
      <c r="C153" s="46" t="s">
        <v>72</v>
      </c>
      <c r="D153" s="46" t="s">
        <v>125</v>
      </c>
      <c r="E153" s="46" t="s">
        <v>146</v>
      </c>
      <c r="F153" s="46" t="s">
        <v>88</v>
      </c>
      <c r="G153" s="46" t="s">
        <v>73</v>
      </c>
      <c r="H153" s="46" t="s">
        <v>74</v>
      </c>
      <c r="I153" s="46" t="s">
        <v>124</v>
      </c>
      <c r="J153" s="69" t="s">
        <v>256</v>
      </c>
      <c r="K153" s="4">
        <f>K154</f>
        <v>69</v>
      </c>
      <c r="L153" s="4">
        <f>L154</f>
        <v>68.784999999999997</v>
      </c>
      <c r="M153" s="75">
        <f t="shared" si="32"/>
        <v>99.688405797101439</v>
      </c>
    </row>
    <row r="154" spans="1:13" ht="75">
      <c r="A154" s="61">
        <f t="shared" si="33"/>
        <v>147</v>
      </c>
      <c r="B154" s="46" t="s">
        <v>170</v>
      </c>
      <c r="C154" s="46" t="s">
        <v>72</v>
      </c>
      <c r="D154" s="46" t="s">
        <v>125</v>
      </c>
      <c r="E154" s="46" t="s">
        <v>146</v>
      </c>
      <c r="F154" s="46" t="s">
        <v>88</v>
      </c>
      <c r="G154" s="46" t="s">
        <v>94</v>
      </c>
      <c r="H154" s="46" t="s">
        <v>74</v>
      </c>
      <c r="I154" s="46" t="s">
        <v>124</v>
      </c>
      <c r="J154" s="44" t="s">
        <v>255</v>
      </c>
      <c r="K154" s="4">
        <v>69</v>
      </c>
      <c r="L154" s="4">
        <v>68.784999999999997</v>
      </c>
      <c r="M154" s="75">
        <f t="shared" si="32"/>
        <v>99.688405797101439</v>
      </c>
    </row>
    <row r="155" spans="1:13" ht="109.2">
      <c r="A155" s="61">
        <f t="shared" si="33"/>
        <v>148</v>
      </c>
      <c r="B155" s="19" t="s">
        <v>71</v>
      </c>
      <c r="C155" s="19" t="s">
        <v>72</v>
      </c>
      <c r="D155" s="19" t="s">
        <v>125</v>
      </c>
      <c r="E155" s="19" t="s">
        <v>146</v>
      </c>
      <c r="F155" s="19" t="s">
        <v>103</v>
      </c>
      <c r="G155" s="19" t="s">
        <v>73</v>
      </c>
      <c r="H155" s="19" t="s">
        <v>74</v>
      </c>
      <c r="I155" s="19" t="s">
        <v>124</v>
      </c>
      <c r="J155" s="51" t="s">
        <v>206</v>
      </c>
      <c r="K155" s="4">
        <f>SUM(K156:K159)</f>
        <v>795</v>
      </c>
      <c r="L155" s="4">
        <f>SUM(L156:L159)</f>
        <v>863.74499999999989</v>
      </c>
      <c r="M155" s="75">
        <f t="shared" si="32"/>
        <v>108.64716981132074</v>
      </c>
    </row>
    <row r="156" spans="1:13" ht="90">
      <c r="A156" s="61">
        <f t="shared" si="33"/>
        <v>149</v>
      </c>
      <c r="B156" s="19" t="s">
        <v>78</v>
      </c>
      <c r="C156" s="19" t="s">
        <v>72</v>
      </c>
      <c r="D156" s="19" t="s">
        <v>125</v>
      </c>
      <c r="E156" s="19" t="s">
        <v>146</v>
      </c>
      <c r="F156" s="19" t="s">
        <v>147</v>
      </c>
      <c r="G156" s="19" t="s">
        <v>75</v>
      </c>
      <c r="H156" s="19" t="s">
        <v>74</v>
      </c>
      <c r="I156" s="19" t="s">
        <v>124</v>
      </c>
      <c r="J156" s="54" t="s">
        <v>204</v>
      </c>
      <c r="K156" s="4">
        <f>6-2-1-0.3</f>
        <v>2.7</v>
      </c>
      <c r="L156" s="4">
        <v>5.5810000000000004</v>
      </c>
      <c r="M156" s="75">
        <f t="shared" si="32"/>
        <v>206.7037037037037</v>
      </c>
    </row>
    <row r="157" spans="1:13" ht="93" customHeight="1">
      <c r="A157" s="61">
        <f t="shared" si="33"/>
        <v>150</v>
      </c>
      <c r="B157" s="19" t="s">
        <v>171</v>
      </c>
      <c r="C157" s="19" t="s">
        <v>72</v>
      </c>
      <c r="D157" s="19" t="s">
        <v>125</v>
      </c>
      <c r="E157" s="19" t="s">
        <v>146</v>
      </c>
      <c r="F157" s="19" t="s">
        <v>147</v>
      </c>
      <c r="G157" s="19" t="s">
        <v>75</v>
      </c>
      <c r="H157" s="19" t="s">
        <v>74</v>
      </c>
      <c r="I157" s="19" t="s">
        <v>124</v>
      </c>
      <c r="J157" s="41" t="s">
        <v>204</v>
      </c>
      <c r="K157" s="4">
        <f>10+10-20+67-17</f>
        <v>50</v>
      </c>
      <c r="L157" s="4">
        <v>163.30699999999999</v>
      </c>
      <c r="M157" s="75">
        <f t="shared" si="32"/>
        <v>326.61399999999998</v>
      </c>
    </row>
    <row r="158" spans="1:13" ht="93" customHeight="1">
      <c r="A158" s="61">
        <f t="shared" si="33"/>
        <v>151</v>
      </c>
      <c r="B158" s="19" t="s">
        <v>101</v>
      </c>
      <c r="C158" s="19" t="s">
        <v>72</v>
      </c>
      <c r="D158" s="19" t="s">
        <v>125</v>
      </c>
      <c r="E158" s="19" t="s">
        <v>146</v>
      </c>
      <c r="F158" s="19" t="s">
        <v>147</v>
      </c>
      <c r="G158" s="19" t="s">
        <v>75</v>
      </c>
      <c r="H158" s="19" t="s">
        <v>74</v>
      </c>
      <c r="I158" s="19" t="s">
        <v>124</v>
      </c>
      <c r="J158" s="41" t="s">
        <v>204</v>
      </c>
      <c r="K158" s="4">
        <f>378.244+111.756+250</f>
        <v>740</v>
      </c>
      <c r="L158" s="4">
        <v>692.58699999999999</v>
      </c>
      <c r="M158" s="75">
        <f t="shared" si="32"/>
        <v>93.592837837837834</v>
      </c>
    </row>
    <row r="159" spans="1:13" ht="93.6" customHeight="1">
      <c r="A159" s="61">
        <f t="shared" si="33"/>
        <v>152</v>
      </c>
      <c r="B159" s="19" t="s">
        <v>78</v>
      </c>
      <c r="C159" s="19" t="s">
        <v>72</v>
      </c>
      <c r="D159" s="19" t="s">
        <v>125</v>
      </c>
      <c r="E159" s="19" t="s">
        <v>146</v>
      </c>
      <c r="F159" s="19" t="s">
        <v>172</v>
      </c>
      <c r="G159" s="19" t="s">
        <v>75</v>
      </c>
      <c r="H159" s="19" t="s">
        <v>74</v>
      </c>
      <c r="I159" s="19" t="s">
        <v>124</v>
      </c>
      <c r="J159" s="41" t="s">
        <v>205</v>
      </c>
      <c r="K159" s="4">
        <f>1.1+1.5-0.3</f>
        <v>2.3000000000000003</v>
      </c>
      <c r="L159" s="4">
        <v>2.27</v>
      </c>
      <c r="M159" s="75">
        <f t="shared" si="32"/>
        <v>98.695652173913032</v>
      </c>
    </row>
    <row r="160" spans="1:13" ht="22.5" customHeight="1">
      <c r="A160" s="61">
        <f t="shared" si="33"/>
        <v>153</v>
      </c>
      <c r="B160" s="28" t="s">
        <v>71</v>
      </c>
      <c r="C160" s="28" t="s">
        <v>72</v>
      </c>
      <c r="D160" s="28" t="s">
        <v>214</v>
      </c>
      <c r="E160" s="28" t="s">
        <v>73</v>
      </c>
      <c r="F160" s="28" t="s">
        <v>71</v>
      </c>
      <c r="G160" s="28" t="s">
        <v>73</v>
      </c>
      <c r="H160" s="28" t="s">
        <v>74</v>
      </c>
      <c r="I160" s="28" t="s">
        <v>71</v>
      </c>
      <c r="J160" s="51" t="s">
        <v>213</v>
      </c>
      <c r="K160" s="8">
        <f>K161+K164</f>
        <v>15</v>
      </c>
      <c r="L160" s="8">
        <f>L161+L164</f>
        <v>13</v>
      </c>
      <c r="M160" s="75">
        <f t="shared" si="32"/>
        <v>86.666666666666671</v>
      </c>
    </row>
    <row r="161" spans="1:13" ht="15.6">
      <c r="A161" s="61">
        <f t="shared" si="33"/>
        <v>154</v>
      </c>
      <c r="B161" s="28" t="s">
        <v>71</v>
      </c>
      <c r="C161" s="28" t="s">
        <v>72</v>
      </c>
      <c r="D161" s="28" t="s">
        <v>214</v>
      </c>
      <c r="E161" s="70" t="s">
        <v>267</v>
      </c>
      <c r="F161" s="28" t="s">
        <v>86</v>
      </c>
      <c r="G161" s="28" t="s">
        <v>73</v>
      </c>
      <c r="H161" s="28" t="s">
        <v>74</v>
      </c>
      <c r="I161" s="71">
        <v>180</v>
      </c>
      <c r="J161" s="72" t="s">
        <v>265</v>
      </c>
      <c r="K161" s="8">
        <f>K162</f>
        <v>0</v>
      </c>
      <c r="L161" s="8">
        <f>L162</f>
        <v>-2</v>
      </c>
      <c r="M161" s="75">
        <v>0</v>
      </c>
    </row>
    <row r="162" spans="1:13" ht="30">
      <c r="A162" s="61">
        <f t="shared" si="33"/>
        <v>155</v>
      </c>
      <c r="B162" s="28" t="s">
        <v>71</v>
      </c>
      <c r="C162" s="28" t="s">
        <v>72</v>
      </c>
      <c r="D162" s="28" t="s">
        <v>214</v>
      </c>
      <c r="E162" s="70" t="s">
        <v>267</v>
      </c>
      <c r="F162" s="28" t="s">
        <v>86</v>
      </c>
      <c r="G162" s="28" t="s">
        <v>94</v>
      </c>
      <c r="H162" s="28" t="s">
        <v>74</v>
      </c>
      <c r="I162" s="71">
        <v>180</v>
      </c>
      <c r="J162" s="74" t="s">
        <v>266</v>
      </c>
      <c r="K162" s="4">
        <f>K163</f>
        <v>0</v>
      </c>
      <c r="L162" s="4">
        <f>L163</f>
        <v>-2</v>
      </c>
      <c r="M162" s="75">
        <v>0</v>
      </c>
    </row>
    <row r="163" spans="1:13" ht="30">
      <c r="A163" s="61">
        <f t="shared" si="33"/>
        <v>156</v>
      </c>
      <c r="B163" s="28" t="s">
        <v>101</v>
      </c>
      <c r="C163" s="28" t="s">
        <v>72</v>
      </c>
      <c r="D163" s="28" t="s">
        <v>214</v>
      </c>
      <c r="E163" s="70" t="s">
        <v>267</v>
      </c>
      <c r="F163" s="28" t="s">
        <v>86</v>
      </c>
      <c r="G163" s="28" t="s">
        <v>94</v>
      </c>
      <c r="H163" s="28" t="s">
        <v>74</v>
      </c>
      <c r="I163" s="71">
        <v>180</v>
      </c>
      <c r="J163" s="73" t="s">
        <v>266</v>
      </c>
      <c r="K163" s="4">
        <v>0</v>
      </c>
      <c r="L163" s="4">
        <v>-2</v>
      </c>
      <c r="M163" s="75">
        <v>0</v>
      </c>
    </row>
    <row r="164" spans="1:13" ht="21" customHeight="1">
      <c r="A164" s="61">
        <f t="shared" si="33"/>
        <v>157</v>
      </c>
      <c r="B164" s="28" t="s">
        <v>71</v>
      </c>
      <c r="C164" s="28" t="s">
        <v>72</v>
      </c>
      <c r="D164" s="28" t="s">
        <v>214</v>
      </c>
      <c r="E164" s="28" t="s">
        <v>123</v>
      </c>
      <c r="F164" s="28" t="s">
        <v>71</v>
      </c>
      <c r="G164" s="28" t="s">
        <v>73</v>
      </c>
      <c r="H164" s="28" t="s">
        <v>74</v>
      </c>
      <c r="I164" s="28" t="s">
        <v>100</v>
      </c>
      <c r="J164" s="51" t="s">
        <v>215</v>
      </c>
      <c r="K164" s="8">
        <f>K165</f>
        <v>15</v>
      </c>
      <c r="L164" s="8">
        <f>L165</f>
        <v>15</v>
      </c>
      <c r="M164" s="75">
        <f t="shared" si="32"/>
        <v>100</v>
      </c>
    </row>
    <row r="165" spans="1:13" ht="33.75" customHeight="1">
      <c r="A165" s="61">
        <f t="shared" si="33"/>
        <v>158</v>
      </c>
      <c r="B165" s="28" t="s">
        <v>71</v>
      </c>
      <c r="C165" s="28" t="s">
        <v>72</v>
      </c>
      <c r="D165" s="28" t="s">
        <v>214</v>
      </c>
      <c r="E165" s="28" t="s">
        <v>123</v>
      </c>
      <c r="F165" s="28" t="s">
        <v>71</v>
      </c>
      <c r="G165" s="28" t="s">
        <v>94</v>
      </c>
      <c r="H165" s="28" t="s">
        <v>74</v>
      </c>
      <c r="I165" s="28" t="s">
        <v>100</v>
      </c>
      <c r="J165" s="41" t="s">
        <v>216</v>
      </c>
      <c r="K165" s="4">
        <f>K166</f>
        <v>15</v>
      </c>
      <c r="L165" s="4">
        <f>L166</f>
        <v>15</v>
      </c>
      <c r="M165" s="75">
        <f t="shared" si="32"/>
        <v>100</v>
      </c>
    </row>
    <row r="166" spans="1:13" ht="45">
      <c r="A166" s="61">
        <f t="shared" si="33"/>
        <v>159</v>
      </c>
      <c r="B166" s="28" t="s">
        <v>101</v>
      </c>
      <c r="C166" s="28" t="s">
        <v>72</v>
      </c>
      <c r="D166" s="28" t="s">
        <v>214</v>
      </c>
      <c r="E166" s="28" t="s">
        <v>123</v>
      </c>
      <c r="F166" s="28" t="s">
        <v>71</v>
      </c>
      <c r="G166" s="28" t="s">
        <v>94</v>
      </c>
      <c r="H166" s="28" t="s">
        <v>217</v>
      </c>
      <c r="I166" s="28" t="s">
        <v>100</v>
      </c>
      <c r="J166" s="41" t="s">
        <v>218</v>
      </c>
      <c r="K166" s="4">
        <v>15</v>
      </c>
      <c r="L166" s="4">
        <v>15</v>
      </c>
      <c r="M166" s="75">
        <f t="shared" si="32"/>
        <v>100</v>
      </c>
    </row>
    <row r="167" spans="1:13" ht="21.75" customHeight="1">
      <c r="A167" s="61">
        <f t="shared" si="33"/>
        <v>160</v>
      </c>
      <c r="B167" s="28" t="s">
        <v>71</v>
      </c>
      <c r="C167" s="28" t="s">
        <v>127</v>
      </c>
      <c r="D167" s="28" t="s">
        <v>73</v>
      </c>
      <c r="E167" s="28" t="s">
        <v>73</v>
      </c>
      <c r="F167" s="28" t="s">
        <v>71</v>
      </c>
      <c r="G167" s="28" t="s">
        <v>73</v>
      </c>
      <c r="H167" s="28" t="s">
        <v>74</v>
      </c>
      <c r="I167" s="28" t="s">
        <v>71</v>
      </c>
      <c r="J167" s="50" t="s">
        <v>3</v>
      </c>
      <c r="K167" s="39">
        <f>K168+K173+K177</f>
        <v>768845.90531000006</v>
      </c>
      <c r="L167" s="39">
        <f>L168+L173+L177</f>
        <v>759749.82256</v>
      </c>
      <c r="M167" s="75">
        <f t="shared" si="32"/>
        <v>98.816917318908978</v>
      </c>
    </row>
    <row r="168" spans="1:13" ht="49.5" customHeight="1">
      <c r="A168" s="61">
        <f t="shared" si="33"/>
        <v>161</v>
      </c>
      <c r="B168" s="19" t="s">
        <v>71</v>
      </c>
      <c r="C168" s="19" t="s">
        <v>127</v>
      </c>
      <c r="D168" s="19" t="s">
        <v>80</v>
      </c>
      <c r="E168" s="19" t="s">
        <v>73</v>
      </c>
      <c r="F168" s="19" t="s">
        <v>71</v>
      </c>
      <c r="G168" s="19" t="s">
        <v>73</v>
      </c>
      <c r="H168" s="19" t="s">
        <v>74</v>
      </c>
      <c r="I168" s="19" t="s">
        <v>71</v>
      </c>
      <c r="J168" s="50" t="s">
        <v>131</v>
      </c>
      <c r="K168" s="55">
        <f>SUM(K169:K172)</f>
        <v>776148.34199999995</v>
      </c>
      <c r="L168" s="55">
        <f>SUM(L169:L172)</f>
        <v>767248.179</v>
      </c>
      <c r="M168" s="75">
        <f t="shared" si="32"/>
        <v>98.853290985964648</v>
      </c>
    </row>
    <row r="169" spans="1:13" ht="49.5" customHeight="1">
      <c r="A169" s="61">
        <f t="shared" si="33"/>
        <v>162</v>
      </c>
      <c r="B169" s="19" t="s">
        <v>71</v>
      </c>
      <c r="C169" s="19" t="s">
        <v>127</v>
      </c>
      <c r="D169" s="19" t="s">
        <v>80</v>
      </c>
      <c r="E169" s="19" t="s">
        <v>146</v>
      </c>
      <c r="F169" s="19" t="s">
        <v>71</v>
      </c>
      <c r="G169" s="19" t="s">
        <v>73</v>
      </c>
      <c r="H169" s="19" t="s">
        <v>74</v>
      </c>
      <c r="I169" s="19" t="s">
        <v>100</v>
      </c>
      <c r="J169" s="50" t="s">
        <v>212</v>
      </c>
      <c r="K169" s="55">
        <f>12490.7+4789.4</f>
        <v>17280.099999999999</v>
      </c>
      <c r="L169" s="55">
        <f>12490.7+4789.4</f>
        <v>17280.099999999999</v>
      </c>
      <c r="M169" s="75">
        <f t="shared" si="32"/>
        <v>100</v>
      </c>
    </row>
    <row r="170" spans="1:13" ht="46.8">
      <c r="A170" s="61">
        <f t="shared" si="33"/>
        <v>163</v>
      </c>
      <c r="B170" s="19" t="s">
        <v>71</v>
      </c>
      <c r="C170" s="19" t="s">
        <v>127</v>
      </c>
      <c r="D170" s="19" t="s">
        <v>80</v>
      </c>
      <c r="E170" s="19" t="s">
        <v>128</v>
      </c>
      <c r="F170" s="19" t="s">
        <v>71</v>
      </c>
      <c r="G170" s="19" t="s">
        <v>73</v>
      </c>
      <c r="H170" s="19" t="s">
        <v>74</v>
      </c>
      <c r="I170" s="19" t="s">
        <v>100</v>
      </c>
      <c r="J170" s="50" t="s">
        <v>66</v>
      </c>
      <c r="K170" s="55">
        <v>321321.158</v>
      </c>
      <c r="L170" s="55">
        <v>316412.24099999998</v>
      </c>
      <c r="M170" s="75">
        <f t="shared" si="32"/>
        <v>98.472270848718892</v>
      </c>
    </row>
    <row r="171" spans="1:13" ht="31.2">
      <c r="A171" s="61">
        <f t="shared" si="33"/>
        <v>164</v>
      </c>
      <c r="B171" s="19" t="s">
        <v>71</v>
      </c>
      <c r="C171" s="19" t="s">
        <v>127</v>
      </c>
      <c r="D171" s="19" t="s">
        <v>80</v>
      </c>
      <c r="E171" s="19" t="s">
        <v>129</v>
      </c>
      <c r="F171" s="19" t="s">
        <v>71</v>
      </c>
      <c r="G171" s="19" t="s">
        <v>73</v>
      </c>
      <c r="H171" s="19" t="s">
        <v>74</v>
      </c>
      <c r="I171" s="19" t="s">
        <v>100</v>
      </c>
      <c r="J171" s="50" t="s">
        <v>132</v>
      </c>
      <c r="K171" s="55">
        <v>421407.71899999998</v>
      </c>
      <c r="L171" s="55">
        <v>417905.79100000003</v>
      </c>
      <c r="M171" s="75">
        <f t="shared" si="32"/>
        <v>99.16899291538607</v>
      </c>
    </row>
    <row r="172" spans="1:13" ht="15.6">
      <c r="A172" s="61">
        <f t="shared" si="33"/>
        <v>165</v>
      </c>
      <c r="B172" s="19" t="s">
        <v>71</v>
      </c>
      <c r="C172" s="19" t="s">
        <v>127</v>
      </c>
      <c r="D172" s="19" t="s">
        <v>80</v>
      </c>
      <c r="E172" s="19" t="s">
        <v>211</v>
      </c>
      <c r="F172" s="19" t="s">
        <v>71</v>
      </c>
      <c r="G172" s="19" t="s">
        <v>73</v>
      </c>
      <c r="H172" s="19" t="s">
        <v>74</v>
      </c>
      <c r="I172" s="19" t="s">
        <v>100</v>
      </c>
      <c r="J172" s="56" t="s">
        <v>210</v>
      </c>
      <c r="K172" s="55">
        <v>16139.365</v>
      </c>
      <c r="L172" s="55">
        <v>15650.047</v>
      </c>
      <c r="M172" s="75">
        <f t="shared" si="32"/>
        <v>96.968170680816755</v>
      </c>
    </row>
    <row r="173" spans="1:13" ht="25.5" customHeight="1">
      <c r="A173" s="61">
        <f t="shared" si="33"/>
        <v>166</v>
      </c>
      <c r="B173" s="19" t="s">
        <v>71</v>
      </c>
      <c r="C173" s="19" t="s">
        <v>127</v>
      </c>
      <c r="D173" s="19" t="s">
        <v>99</v>
      </c>
      <c r="E173" s="19" t="s">
        <v>73</v>
      </c>
      <c r="F173" s="19" t="s">
        <v>71</v>
      </c>
      <c r="G173" s="19" t="s">
        <v>73</v>
      </c>
      <c r="H173" s="19" t="s">
        <v>74</v>
      </c>
      <c r="I173" s="19" t="s">
        <v>71</v>
      </c>
      <c r="J173" s="57" t="s">
        <v>41</v>
      </c>
      <c r="K173" s="5">
        <f t="shared" ref="K173:L173" si="34">K174</f>
        <v>2890.83313</v>
      </c>
      <c r="L173" s="5">
        <f t="shared" si="34"/>
        <v>2825.0450000000001</v>
      </c>
      <c r="M173" s="75">
        <f t="shared" si="32"/>
        <v>97.724250171437603</v>
      </c>
    </row>
    <row r="174" spans="1:13" ht="30">
      <c r="A174" s="61">
        <f t="shared" si="33"/>
        <v>167</v>
      </c>
      <c r="B174" s="19" t="s">
        <v>71</v>
      </c>
      <c r="C174" s="19" t="s">
        <v>127</v>
      </c>
      <c r="D174" s="19" t="s">
        <v>99</v>
      </c>
      <c r="E174" s="19" t="s">
        <v>94</v>
      </c>
      <c r="F174" s="19" t="s">
        <v>71</v>
      </c>
      <c r="G174" s="19" t="s">
        <v>94</v>
      </c>
      <c r="H174" s="19" t="s">
        <v>74</v>
      </c>
      <c r="I174" s="19" t="s">
        <v>100</v>
      </c>
      <c r="J174" s="27" t="s">
        <v>42</v>
      </c>
      <c r="K174" s="7">
        <f>SUM(K175:K176)</f>
        <v>2890.83313</v>
      </c>
      <c r="L174" s="7">
        <f>SUM(L175:L176)</f>
        <v>2825.0450000000001</v>
      </c>
      <c r="M174" s="75">
        <f t="shared" si="32"/>
        <v>97.724250171437603</v>
      </c>
    </row>
    <row r="175" spans="1:13" ht="30">
      <c r="A175" s="61">
        <f t="shared" si="33"/>
        <v>168</v>
      </c>
      <c r="B175" s="19" t="s">
        <v>109</v>
      </c>
      <c r="C175" s="19" t="s">
        <v>127</v>
      </c>
      <c r="D175" s="19" t="s">
        <v>99</v>
      </c>
      <c r="E175" s="19" t="s">
        <v>94</v>
      </c>
      <c r="F175" s="19" t="s">
        <v>126</v>
      </c>
      <c r="G175" s="19" t="s">
        <v>94</v>
      </c>
      <c r="H175" s="19" t="s">
        <v>74</v>
      </c>
      <c r="I175" s="19" t="s">
        <v>100</v>
      </c>
      <c r="J175" s="27" t="s">
        <v>42</v>
      </c>
      <c r="K175" s="7">
        <v>429.53872999999999</v>
      </c>
      <c r="L175" s="7">
        <v>363.75099999999998</v>
      </c>
      <c r="M175" s="75">
        <f t="shared" si="32"/>
        <v>84.684098218570412</v>
      </c>
    </row>
    <row r="176" spans="1:13" ht="30">
      <c r="A176" s="61">
        <f t="shared" si="33"/>
        <v>169</v>
      </c>
      <c r="B176" s="19" t="s">
        <v>117</v>
      </c>
      <c r="C176" s="19" t="s">
        <v>127</v>
      </c>
      <c r="D176" s="19" t="s">
        <v>99</v>
      </c>
      <c r="E176" s="19" t="s">
        <v>94</v>
      </c>
      <c r="F176" s="19" t="s">
        <v>126</v>
      </c>
      <c r="G176" s="19" t="s">
        <v>94</v>
      </c>
      <c r="H176" s="19" t="s">
        <v>74</v>
      </c>
      <c r="I176" s="19" t="s">
        <v>100</v>
      </c>
      <c r="J176" s="27" t="s">
        <v>42</v>
      </c>
      <c r="K176" s="7">
        <f>2325.869+17.0316+120.4308+4.0824-6.1194</f>
        <v>2461.2943999999998</v>
      </c>
      <c r="L176" s="7">
        <v>2461.2939999999999</v>
      </c>
      <c r="M176" s="75">
        <f t="shared" si="32"/>
        <v>99.999983748388658</v>
      </c>
    </row>
    <row r="177" spans="1:13" ht="62.4">
      <c r="A177" s="61">
        <f t="shared" si="33"/>
        <v>170</v>
      </c>
      <c r="B177" s="19" t="s">
        <v>71</v>
      </c>
      <c r="C177" s="19" t="s">
        <v>127</v>
      </c>
      <c r="D177" s="19" t="s">
        <v>166</v>
      </c>
      <c r="E177" s="19" t="s">
        <v>73</v>
      </c>
      <c r="F177" s="19" t="s">
        <v>71</v>
      </c>
      <c r="G177" s="19" t="s">
        <v>73</v>
      </c>
      <c r="H177" s="19" t="s">
        <v>74</v>
      </c>
      <c r="I177" s="19" t="s">
        <v>71</v>
      </c>
      <c r="J177" s="58" t="s">
        <v>167</v>
      </c>
      <c r="K177" s="5">
        <f>K178</f>
        <v>-10193.269819999987</v>
      </c>
      <c r="L177" s="5">
        <f>L178</f>
        <v>-10323.40144</v>
      </c>
      <c r="M177" s="75">
        <f t="shared" si="32"/>
        <v>101.27664255237003</v>
      </c>
    </row>
    <row r="178" spans="1:13" ht="66.75" customHeight="1">
      <c r="A178" s="61">
        <f t="shared" si="33"/>
        <v>171</v>
      </c>
      <c r="B178" s="19" t="s">
        <v>71</v>
      </c>
      <c r="C178" s="19" t="s">
        <v>127</v>
      </c>
      <c r="D178" s="19" t="s">
        <v>166</v>
      </c>
      <c r="E178" s="19" t="s">
        <v>168</v>
      </c>
      <c r="F178" s="19" t="s">
        <v>77</v>
      </c>
      <c r="G178" s="19" t="s">
        <v>94</v>
      </c>
      <c r="H178" s="19" t="s">
        <v>74</v>
      </c>
      <c r="I178" s="19" t="s">
        <v>100</v>
      </c>
      <c r="J178" s="59" t="s">
        <v>169</v>
      </c>
      <c r="K178" s="7">
        <f>K179</f>
        <v>-10193.269819999987</v>
      </c>
      <c r="L178" s="7">
        <f>L179</f>
        <v>-10323.40144</v>
      </c>
      <c r="M178" s="75">
        <f t="shared" si="32"/>
        <v>101.27664255237003</v>
      </c>
    </row>
    <row r="179" spans="1:13" ht="60">
      <c r="A179" s="61">
        <f t="shared" si="33"/>
        <v>172</v>
      </c>
      <c r="B179" s="19" t="s">
        <v>170</v>
      </c>
      <c r="C179" s="19" t="s">
        <v>127</v>
      </c>
      <c r="D179" s="19" t="s">
        <v>166</v>
      </c>
      <c r="E179" s="19" t="s">
        <v>168</v>
      </c>
      <c r="F179" s="19" t="s">
        <v>77</v>
      </c>
      <c r="G179" s="19" t="s">
        <v>94</v>
      </c>
      <c r="H179" s="19" t="s">
        <v>74</v>
      </c>
      <c r="I179" s="19" t="s">
        <v>100</v>
      </c>
      <c r="J179" s="59" t="s">
        <v>169</v>
      </c>
      <c r="K179" s="7">
        <f>-169056.03474+3461.3127+162001.45222-250-2750-1500-700-1400</f>
        <v>-10193.269819999987</v>
      </c>
      <c r="L179" s="7">
        <v>-10323.40144</v>
      </c>
      <c r="M179" s="75">
        <f t="shared" si="32"/>
        <v>101.27664255237003</v>
      </c>
    </row>
    <row r="180" spans="1:13" ht="15.6">
      <c r="A180" s="61">
        <f t="shared" si="33"/>
        <v>173</v>
      </c>
      <c r="B180" s="60"/>
      <c r="C180" s="60"/>
      <c r="D180" s="60"/>
      <c r="E180" s="60"/>
      <c r="F180" s="60"/>
      <c r="G180" s="60"/>
      <c r="H180" s="60"/>
      <c r="I180" s="60"/>
      <c r="J180" s="25" t="s">
        <v>4</v>
      </c>
      <c r="K180" s="77">
        <f>K167+K8</f>
        <v>1421325.2196200001</v>
      </c>
      <c r="L180" s="77">
        <f>L167+L8</f>
        <v>1446526.5162599999</v>
      </c>
      <c r="M180" s="76">
        <f>L180/K180*100</f>
        <v>101.77308446315598</v>
      </c>
    </row>
    <row r="182" spans="1:13">
      <c r="K182" s="10"/>
    </row>
    <row r="183" spans="1:13">
      <c r="K183" s="9"/>
    </row>
  </sheetData>
  <mergeCells count="11">
    <mergeCell ref="A1:M1"/>
    <mergeCell ref="L4:L6"/>
    <mergeCell ref="M4:M6"/>
    <mergeCell ref="A3:K3"/>
    <mergeCell ref="K4:K6"/>
    <mergeCell ref="B4:I4"/>
    <mergeCell ref="B5:B6"/>
    <mergeCell ref="C5:G5"/>
    <mergeCell ref="H5:I5"/>
    <mergeCell ref="A4:A6"/>
    <mergeCell ref="J4:J6"/>
  </mergeCells>
  <pageMargins left="0.78740157480314965" right="0.19685039370078741" top="0.39370078740157483" bottom="0.39370078740157483" header="0" footer="0"/>
  <pageSetup paperSize="9" scale="72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5  доходов  2021</vt:lpstr>
      <vt:lpstr>'Приложение 5  доходов  2021'!Заголовки_для_печати</vt:lpstr>
    </vt:vector>
  </TitlesOfParts>
  <Company>ФУ адм.г.Дивногорска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Сотрудник</dc:creator>
  <cp:lastModifiedBy>Марина А. Богославская</cp:lastModifiedBy>
  <cp:lastPrinted>2022-04-04T02:56:43Z</cp:lastPrinted>
  <dcterms:created xsi:type="dcterms:W3CDTF">2011-10-25T01:53:01Z</dcterms:created>
  <dcterms:modified xsi:type="dcterms:W3CDTF">2022-04-04T02:56:50Z</dcterms:modified>
</cp:coreProperties>
</file>